
<file path=[Content_Types].xml><?xml version="1.0" encoding="utf-8"?>
<Types xmlns="http://schemas.openxmlformats.org/package/2006/content-type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defaultThemeVersion="166925"/>
  <mc:AlternateContent xmlns:mc="http://schemas.openxmlformats.org/markup-compatibility/2006">
    <mc:Choice Requires="x15">
      <x15ac:absPath xmlns:x15ac="http://schemas.microsoft.com/office/spreadsheetml/2010/11/ac" url="/Volumes/M2V3-Architectes/00 M2V3 - Affaires/307 24 DRFIP - Clabaud - ISOLATION - F67 Haguenau/08-AO-MDT-ACT/2ème CONSULTATION/08-00- PRO:DCE 2ème édition/07-04-DQD - DPGF/"/>
    </mc:Choice>
  </mc:AlternateContent>
  <xr:revisionPtr revIDLastSave="0" documentId="13_ncr:1_{96EEEC5E-36C3-BA4C-B6F0-98D3A0CEE566}" xr6:coauthVersionLast="47" xr6:coauthVersionMax="47" xr10:uidLastSave="{00000000-0000-0000-0000-000000000000}"/>
  <bookViews>
    <workbookView xWindow="700" yWindow="680" windowWidth="35680" windowHeight="26540" activeTab="2" xr2:uid="{A2DA81C4-30EF-224A-9C18-E42F5CA20CC7}"/>
  </bookViews>
  <sheets>
    <sheet name="PdG CCTP" sheetId="37" r:id="rId1"/>
    <sheet name="PdG DPGF" sheetId="35" r:id="rId2"/>
    <sheet name="LOT 03 Isolation projetée" sheetId="29" r:id="rId3"/>
    <sheet name="RECAP" sheetId="36" r:id="rId4"/>
  </sheets>
  <externalReferences>
    <externalReference r:id="rId5"/>
  </externalReferences>
  <definedNames>
    <definedName name="_lot2" localSheetId="0">#REF!</definedName>
    <definedName name="_lot2" localSheetId="1">#REF!</definedName>
    <definedName name="_lot2">#REF!</definedName>
    <definedName name="_lot4">#REF!</definedName>
    <definedName name="adj">OFFSET([1]Feuil1!$F$1,0,0,COUNTA([1]Feuil1!$F$1:$F$65536),1)</definedName>
    <definedName name="af" localSheetId="0">#REF!</definedName>
    <definedName name="af" localSheetId="1">#REF!</definedName>
    <definedName name="af">#REF!</definedName>
    <definedName name="af_2" localSheetId="0">#REF!</definedName>
    <definedName name="af_2" localSheetId="1">#REF!</definedName>
    <definedName name="af_2">#REF!</definedName>
    <definedName name="article" localSheetId="0">#REF!</definedName>
    <definedName name="article" localSheetId="1">#REF!</definedName>
    <definedName name="article">#REF!</definedName>
    <definedName name="dev">#REF!</definedName>
    <definedName name="dli_recap" localSheetId="3">[1]RECAP!#REF!</definedName>
    <definedName name="dli_recap">[1]RECAP!#REF!</definedName>
    <definedName name="doc">[1]Feuil1!$D$28</definedName>
    <definedName name="lot" localSheetId="0">#REF!</definedName>
    <definedName name="lot" localSheetId="1">#REF!</definedName>
    <definedName name="lot">#REF!</definedName>
    <definedName name="n_interv">[1]Feuil1!$D$10:$D$12</definedName>
    <definedName name="n_util">[1]Feuil1!$D$8</definedName>
    <definedName name="nbInt">[1]Feuil1!$D$18</definedName>
    <definedName name="nbpCadre">[1]Feuil1!$D$15</definedName>
    <definedName name="nbpRecap">[1]Feuil1!$D$16</definedName>
    <definedName name="obj" localSheetId="0">#REF!</definedName>
    <definedName name="obj" localSheetId="1">#REF!</definedName>
    <definedName name="obj">#REF!</definedName>
    <definedName name="pg">[1]Feuil1!$D$30</definedName>
    <definedName name="pt" localSheetId="0">#REF!</definedName>
    <definedName name="pt" localSheetId="1">#REF!</definedName>
    <definedName name="pt">#REF!</definedName>
    <definedName name="pu" localSheetId="0">#REF!</definedName>
    <definedName name="pu" localSheetId="1">#REF!</definedName>
    <definedName name="pu">#REF!</definedName>
    <definedName name="qte" localSheetId="0">#REF!</definedName>
    <definedName name="qte" localSheetId="1">#REF!</definedName>
    <definedName name="qte">#REF!</definedName>
    <definedName name="tit_init">OFFSET([1]Feuil1!$B$1,0,0,COUNTA([1]Feuil1!$B$1:$B$65536),1)</definedName>
    <definedName name="titres">OFFSET([1]Feuil1!$A$1,0,0,COUNTA([1]Feuil1!$A$1:$A$65536),1)</definedName>
    <definedName name="ttlettres">[1]RECAP!$D$72</definedName>
    <definedName name="unit" localSheetId="0">#REF!</definedName>
    <definedName name="unit" localSheetId="1">#REF!</definedName>
    <definedName name="unit">#REF!</definedName>
    <definedName name="_xlnm.Print_Area" localSheetId="0">'PdG CCTP'!$A$1:$C$40</definedName>
    <definedName name="_xlnm.Print_Area" localSheetId="1">'PdG DPGF'!$A$1:$C$40</definedName>
    <definedName name="_xlnm.Print_Area" localSheetId="3">RECAP!$B$1:$H$44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10" i="29" l="1"/>
  <c r="F127" i="29" s="1"/>
  <c r="F128" i="29" s="1"/>
  <c r="F130" i="29" s="1"/>
  <c r="B2" i="36"/>
  <c r="E2" i="36"/>
  <c r="E1" i="3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<sst xmlns="http://schemas.openxmlformats.org/spreadsheetml/2006/main" count="225" uniqueCount="174">
  <si>
    <t>U</t>
  </si>
  <si>
    <t>Q</t>
  </si>
  <si>
    <t>PU € HT</t>
  </si>
  <si>
    <t>PT € HT</t>
  </si>
  <si>
    <t>TOTAL €HT</t>
  </si>
  <si>
    <t>TOTAL € TTC</t>
  </si>
  <si>
    <t>Fait à</t>
  </si>
  <si>
    <t>Date</t>
  </si>
  <si>
    <t>L'Entrepreneur</t>
  </si>
  <si>
    <t>(lu et accepté en mention manuscrite)</t>
  </si>
  <si>
    <t>TVA 20%</t>
  </si>
  <si>
    <t>Prestation comprenant :</t>
  </si>
  <si>
    <t>LOT 03</t>
  </si>
  <si>
    <t>3.1</t>
  </si>
  <si>
    <t>3.2</t>
  </si>
  <si>
    <t>ISOLATION PROJETÉE</t>
  </si>
  <si>
    <t>Selon les paragraphes 6.1, 6.2 et 6.3 du CPT 3820 de février 2022</t>
  </si>
  <si>
    <t xml:space="preserve"> - La préparation du chantier comprend:</t>
  </si>
  <si>
    <t>Description de l'unité mobile de projection</t>
  </si>
  <si>
    <t>Selon paragraphe 7.1.1 du CPT 3820 de février 2022.</t>
  </si>
  <si>
    <t>La pression requise pour la projection est de 70-100 bars.</t>
  </si>
  <si>
    <t>Les T° requises sont 25-45°C pour les composants et de 30-45°C pour les tuyaux.</t>
  </si>
  <si>
    <t>Vérification de fonctionnement de l'équipement</t>
  </si>
  <si>
    <t>Selon le paragraphe 7.1.2 du CPT 3820 de février 2022.</t>
  </si>
  <si>
    <t>Reconnaissance du support et conditions de mise en œuvre</t>
  </si>
  <si>
    <t>Selon le paragraphe 7.2 du CPT 3820 de février 2022</t>
  </si>
  <si>
    <t xml:space="preserve"> F + pose d'un film en polyéthylène, selon la norme NF DTU 25.41, si nécessaire</t>
  </si>
  <si>
    <t>Préparation des supports</t>
  </si>
  <si>
    <t>Suppression et évacuation de tous les éléments ou fixations restants</t>
  </si>
  <si>
    <t>Rappel: Mise en place d'un écran sous-toiture à la charge du couvreur</t>
  </si>
  <si>
    <t>Protections provisoires et cantonnement ( Menuiseries ext., machinerie…)</t>
  </si>
  <si>
    <t xml:space="preserve"> - Le traitement des points singuliers comprend:</t>
  </si>
  <si>
    <t>Traitement des canalisations/gaines, fourreaux et conduits sur le support</t>
  </si>
  <si>
    <t>Selon les paragraphe 8.1.1.1 et 8.1.1.2 du CPT 3820 de février 2022</t>
  </si>
  <si>
    <t>Isolation au droit des éléments verticaux traversants</t>
  </si>
  <si>
    <t>Selon le paragraphe 8.1.2 du CPT 3820 de février 2022</t>
  </si>
  <si>
    <t>Conduits de fumée</t>
  </si>
  <si>
    <t>Selon le paragraphe 8.1.3 du CPT 3820 de février 2022</t>
  </si>
  <si>
    <r>
      <t xml:space="preserve">Isolation dans les salles d'eau et salles de bain à usage individuel - </t>
    </r>
    <r>
      <rPr>
        <b/>
        <sz val="7"/>
        <color rgb="FF000000"/>
        <rFont val="Calibri"/>
        <family val="2"/>
      </rPr>
      <t xml:space="preserve">SO - </t>
    </r>
  </si>
  <si>
    <t>Isolation périphérique</t>
  </si>
  <si>
    <t>Selon le paragraphe 8.1.5 du CPT 3820 de février 2022.</t>
  </si>
  <si>
    <t>Rattrapage des défauts de planéité</t>
  </si>
  <si>
    <t>Le rattrapage sera réalisé selon le paragraphe 8.1.6 du CPT 3820 de février 2022.</t>
  </si>
  <si>
    <t xml:space="preserve"> - La réalisation de l'isolation et le contrôle de l'horizontalité comprennent:</t>
  </si>
  <si>
    <t>La projection du produit doit s'opérer dans l'ordre suivant:</t>
  </si>
  <si>
    <t>Principe de projection pour réaliser l'isolation</t>
  </si>
  <si>
    <t xml:space="preserve">Le produit est appliqué par couches successives jusqu'à obtention de l'ép. </t>
  </si>
  <si>
    <t>Les couches superposées sont d'une épaisseur comprise entre 10 et 50 mm.</t>
  </si>
  <si>
    <t>Après durcissement de la couche précédente</t>
  </si>
  <si>
    <t xml:space="preserve">Les couches peuvent être appliquées successivement </t>
  </si>
  <si>
    <t>Lorsque l'épaisseur à projeter est supérieure à 120 mm, un délai de 10 minutes entre chaque couche est à respecter.</t>
  </si>
  <si>
    <t>Mesure de l'horizontalité</t>
  </si>
  <si>
    <t xml:space="preserve"> - Les finitions comprennent:</t>
  </si>
  <si>
    <t>Outillage utilisé</t>
  </si>
  <si>
    <t>Ponceuse circulaire type monobrosse, balai et, le cas échéant, aspirateur.</t>
  </si>
  <si>
    <t>Vérification de la planéité finale</t>
  </si>
  <si>
    <t>Vérification selon le paragraphe 8.3.2 du CPT 3820 de février 2022.</t>
  </si>
  <si>
    <t>Élimination des déchets de ponçage par balayage ou aspiration</t>
  </si>
  <si>
    <t>Vérification de l'épaisseur finale</t>
  </si>
  <si>
    <t>A la charge de l'entreprise titulaire du lot:</t>
  </si>
  <si>
    <r>
      <t xml:space="preserve"> - F + pose d'une bande de désolidarisation périphérique </t>
    </r>
    <r>
      <rPr>
        <b/>
        <sz val="7"/>
        <color rgb="FF000000"/>
        <rFont val="Calibri"/>
        <family val="2"/>
      </rPr>
      <t>- SO -</t>
    </r>
  </si>
  <si>
    <r>
      <t xml:space="preserve"> - F + pose de film en polyéthylène </t>
    </r>
    <r>
      <rPr>
        <b/>
        <sz val="7"/>
        <color rgb="FF000000"/>
        <rFont val="Calibri"/>
        <family val="2"/>
      </rPr>
      <t>- SO -</t>
    </r>
  </si>
  <si>
    <r>
      <t xml:space="preserve"> - F + pose d'une sous-couche acoustique mince (SCAM)</t>
    </r>
    <r>
      <rPr>
        <b/>
        <sz val="7"/>
        <color rgb="FF000000"/>
        <rFont val="Calibri"/>
        <family val="2"/>
      </rPr>
      <t xml:space="preserve"> - SO -</t>
    </r>
  </si>
  <si>
    <t xml:space="preserve"> - La ventilation des locaux  </t>
  </si>
  <si>
    <t>Les protections sur toutes les ouvertures sont enlevées afin de procéder à la ventilation naturelle des locaux. Une ventilation naturelle d'au moins 1 heure est nécessaire pour que les locaux soient accessibles à toute personne non équipée d'une protection respiratoire.</t>
  </si>
  <si>
    <t xml:space="preserve"> Concernant la réalisation de l'isolation en projection proprement dite:</t>
  </si>
  <si>
    <t>Elle sera  réalisée au moyen d’une machine à projeter spécifique</t>
  </si>
  <si>
    <t>Et elle relèvera de la norme NF EN 14315-1</t>
  </si>
  <si>
    <t>Pour une isolation projetée à haute densité (= cellules dites "fermées")</t>
  </si>
  <si>
    <t>L'entreprise titulaire du lot utilisera le produit AXI F2 ou un autre produit équivalent.</t>
  </si>
  <si>
    <t>Dont les performances sont les suivantes:</t>
  </si>
  <si>
    <t>composée de STOBIPUR® F1772.99 + STOBINATE® F31</t>
  </si>
  <si>
    <t>Résistance thermique et conductivité thermique</t>
  </si>
  <si>
    <t>Réaction au feu: Euroclasse E</t>
  </si>
  <si>
    <t>Perméabilité à l’eau - Absorption d’eau à court terme: W0,24 (40≤ep≤200)</t>
  </si>
  <si>
    <t>Perméabilité à la vapeur d’eau - Transmission de la vapeur d'eau: MU59 (40≤ep≤200)</t>
  </si>
  <si>
    <t>Résistance à la compression - Contrainte à la compression: ≥ 200 kPa selon NF EN 826</t>
  </si>
  <si>
    <t>Durabilité de la réaction au feu par rapport au vieillissement / à la dégradation</t>
  </si>
  <si>
    <t xml:space="preserve"> --&gt; La performance en matière de réaction au feu ne diminue pas avec le temps</t>
  </si>
  <si>
    <t>Durabilité de la résistance thermique par rapport au vieillissement / à la dégradation --&gt; La résistance à la compression reste constante dans le temps</t>
  </si>
  <si>
    <t>Combustion avec incandescence continue: Méthode d’essai non disponible</t>
  </si>
  <si>
    <t>Pour une isolation projetée à la densité standard (= cellules dites "ouvertes")</t>
  </si>
  <si>
    <t>L'entreprise titulaire du lot utilisera le produit AXI O2 ou un autre produit équivalent.</t>
  </si>
  <si>
    <t>composée de STOBIPUR® F1771.00 + STOBINATE® F31</t>
  </si>
  <si>
    <t>Réaction au feu: Euroclasse F</t>
  </si>
  <si>
    <t>Perméabilité à l’eau - Absorption d’eau à court terme: W0,48</t>
  </si>
  <si>
    <t>Perméabilité à la vapeur d’eau - Transmission de la vapeur d'eau: MU11</t>
  </si>
  <si>
    <t>Résistance à la compression - Contrainte à la compression: NPD</t>
  </si>
  <si>
    <t>Durabilité de la résistance thermique par rapport au vieillissement / à la dégradation --&gt; Voir tableau des performances ci-joint</t>
  </si>
  <si>
    <t>Durabilité de la résistance à la compression par rapport au vieillissement / à la dégradation: NPD</t>
  </si>
  <si>
    <t>Par ailleurs:</t>
  </si>
  <si>
    <t>L'isolant sera imputrescible, inattaquable par les rongeurs et la vermine</t>
  </si>
  <si>
    <t>L'entreprise fournira le certificat ACERMI du produit</t>
  </si>
  <si>
    <t>L'entreprise devra présentée un Rapport de Classement (PV) du produit.</t>
  </si>
  <si>
    <t>Et elle fournira une Fiche de Déclaration Environnementale et Sanitaire (FDES)</t>
  </si>
  <si>
    <r>
      <t>m</t>
    </r>
    <r>
      <rPr>
        <vertAlign val="superscript"/>
        <sz val="8"/>
        <color rgb="FF000000"/>
        <rFont val="Calibri"/>
        <family val="2"/>
        <scheme val="minor"/>
      </rPr>
      <t>2</t>
    </r>
  </si>
  <si>
    <t>ISOLATION: Produit proposé : .................................................................................</t>
  </si>
  <si>
    <t>parallèlement ou perpendiculairement</t>
  </si>
  <si>
    <t>Démontage soignée et reconstitution du plancher sur lambourdes à la charge du lot 08 - Menuiserie int. Bois</t>
  </si>
  <si>
    <t>PAR L'INTERIEUR</t>
  </si>
  <si>
    <t xml:space="preserve">Isolation projetée </t>
  </si>
  <si>
    <t>Entre les solives existantes conservées,</t>
  </si>
  <si>
    <r>
      <t>En cellules "</t>
    </r>
    <r>
      <rPr>
        <b/>
        <sz val="7"/>
        <color rgb="FF000000"/>
        <rFont val="Calibri"/>
        <family val="2"/>
      </rPr>
      <t>OUVERTES</t>
    </r>
    <r>
      <rPr>
        <sz val="7"/>
        <color rgb="FF000000"/>
        <rFont val="Calibri"/>
        <family val="2"/>
      </rPr>
      <t>" - PLANCHER -</t>
    </r>
    <r>
      <rPr>
        <b/>
        <sz val="7"/>
        <color rgb="FF000000"/>
        <rFont val="Calibri"/>
        <family val="2"/>
      </rPr>
      <t xml:space="preserve"> R=7,50 m2.K/W </t>
    </r>
  </si>
  <si>
    <r>
      <t>En cellules "</t>
    </r>
    <r>
      <rPr>
        <b/>
        <sz val="7"/>
        <color rgb="FF000000"/>
        <rFont val="Calibri"/>
        <family val="2"/>
      </rPr>
      <t>FERMEES</t>
    </r>
    <r>
      <rPr>
        <sz val="7"/>
        <color rgb="FF000000"/>
        <rFont val="Calibri"/>
        <family val="2"/>
      </rPr>
      <t>" - PLANCHER -</t>
    </r>
    <r>
      <rPr>
        <b/>
        <sz val="7"/>
        <color rgb="FF000000"/>
        <rFont val="Calibri"/>
        <family val="2"/>
      </rPr>
      <t xml:space="preserve"> R=7,65 m2.K/W </t>
    </r>
  </si>
  <si>
    <t>Y compris sur-couche entre lambourdes, épaisseur 4cm</t>
  </si>
  <si>
    <t xml:space="preserve">Épaisseur totale du complexe 30cm </t>
  </si>
  <si>
    <t xml:space="preserve">Épaisseur totale du complexe 18cm </t>
  </si>
  <si>
    <t>Cependant, il devient obsolète lorsque une sur-couche continue est mise en œuvre</t>
  </si>
  <si>
    <t>Cf. détail technique</t>
  </si>
  <si>
    <t>Ce procédé d'isolation ne constitue pas un pare vapeur.</t>
  </si>
  <si>
    <t>Et dévoiement de fourreaux électriques ou tout autre ouvrage si nécessaire</t>
  </si>
  <si>
    <t>Mise en place de fonds de coffrage (entre solives)</t>
  </si>
  <si>
    <t>MAÎTRE D'OUVRAGE</t>
  </si>
  <si>
    <t>D.R.F.I.P</t>
  </si>
  <si>
    <t xml:space="preserve">Direction Régionale des Finances Publiques                                                 </t>
  </si>
  <si>
    <t>4 place de la République</t>
  </si>
  <si>
    <t>67000 STRASBOURG</t>
  </si>
  <si>
    <t>ARCHITECTE - MANDATAIRE -</t>
  </si>
  <si>
    <t>M2V3</t>
  </si>
  <si>
    <t>24 rue de verdun</t>
  </si>
  <si>
    <t>TL: 03 88 61 17 95</t>
  </si>
  <si>
    <t>Mail: 03 88 61 17 95</t>
  </si>
  <si>
    <t>BUREAU D'ÉTUDES - STRUCTURE -</t>
  </si>
  <si>
    <t>BUREAU DE CONTRÔLE</t>
  </si>
  <si>
    <t>COORDINATEUR CSPS</t>
  </si>
  <si>
    <t>PROJET</t>
  </si>
  <si>
    <t>DECOMPOSITION DU PRIX GLOBAL  ET FORFAITAIRE (D.P.G.F)</t>
  </si>
  <si>
    <t>SOCOTEC</t>
  </si>
  <si>
    <t>Mail: ender.uzunkaya@socotec.com</t>
  </si>
  <si>
    <t>5 allée Cérès - CS37018</t>
  </si>
  <si>
    <t>67037 STRASBOURG Cedex</t>
  </si>
  <si>
    <t>TL: 03 88 56 55 97</t>
  </si>
  <si>
    <t xml:space="preserve"> - cachet et signature -</t>
  </si>
  <si>
    <t>(mention manuscrite)</t>
  </si>
  <si>
    <t>" complété, lu et approuvé"</t>
  </si>
  <si>
    <t xml:space="preserve">L'Entreprise </t>
  </si>
  <si>
    <t>le</t>
  </si>
  <si>
    <t xml:space="preserve">Document chiffré à </t>
  </si>
  <si>
    <t>En toutes lettres</t>
  </si>
  <si>
    <t>Total T.T.C</t>
  </si>
  <si>
    <t>Total TVA 20%</t>
  </si>
  <si>
    <t>Sans objet</t>
  </si>
  <si>
    <t>Total TVA 10%</t>
  </si>
  <si>
    <t>Total  H.T du LOT DEMOLITION - GROS ŒUVRE</t>
  </si>
  <si>
    <t xml:space="preserve">Sous Total H.T </t>
  </si>
  <si>
    <t>Sous Total H.T PORTAIL</t>
  </si>
  <si>
    <t>H.T</t>
  </si>
  <si>
    <t>DECOMPOSITION DU PRIX GLOBAL ET FORFAITAIRE</t>
  </si>
  <si>
    <t>Euros</t>
  </si>
  <si>
    <t>RECAPITULATIF GENERALE</t>
  </si>
  <si>
    <t>DRFIP</t>
  </si>
  <si>
    <t>17 rue des cigognes</t>
  </si>
  <si>
    <t>67960 ENTZHEIM</t>
  </si>
  <si>
    <t>TL: 03 88 26 70 45</t>
  </si>
  <si>
    <t>Mail: info@ingedair.com</t>
  </si>
  <si>
    <t>INGEDAIR SAS</t>
  </si>
  <si>
    <t xml:space="preserve">BUREAU D'ÉTUDES - FLUIDES </t>
  </si>
  <si>
    <t>AMELIORATION ENERGETIQUE DU CENTRE DES FINANCES PUBLIQUES DE HAGUENAU</t>
  </si>
  <si>
    <t>2 rue du Clabaud - HAGUENAU</t>
  </si>
  <si>
    <t>ISOLATION PROJÉTÉE</t>
  </si>
  <si>
    <t>CAHIER DES CLAUSES TECHNIQUES PARTICULIERES (C.C.T.P)</t>
  </si>
  <si>
    <t>BUREAU VERITAS CONSTRUCTION STRASBOURG</t>
  </si>
  <si>
    <t>4 rue du Parc</t>
  </si>
  <si>
    <t>67088 STRASBOURG</t>
  </si>
  <si>
    <t>TL: 07 79 91 50 21</t>
  </si>
  <si>
    <t>Mail: jerome.wendel@bureauveritas.com</t>
  </si>
  <si>
    <t xml:space="preserve">                 PM</t>
  </si>
  <si>
    <t>Isolation projetée - VARAINTE -</t>
  </si>
  <si>
    <t xml:space="preserve">NOTA: </t>
  </si>
  <si>
    <t>Au préalable</t>
  </si>
  <si>
    <t>Le maître de l’ouvrage abandonne au titulaire le bénéfice de la vente ultérieure de ces certificats. Au moment de l’établissement de son offre, le candidat détermine de façon forfaitaire la valorisation de ces CEE et en déduits la moins-value qu’il concède. Cette moins-value figure dans la décomposition du prix global et forfaitaire et devient contractuelle à la notification du marché.</t>
  </si>
  <si>
    <t>Edition du 10 Octobre 2025 - Ind0</t>
  </si>
  <si>
    <t>Fft</t>
  </si>
  <si>
    <t>MV pour valorisation CEE (selon CCAP)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</si>
</sst>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 #,##0.00_)\ &quot;€&quot;_ ;_ * \(#,##0.00\)\ &quot;€&quot;_ ;_ * &quot;-&quot;??_)\ &quot;€&quot;_ ;_ @_ "/>
    <numFmt numFmtId="164" formatCode="_-* #,##0.00\ [$€-40C]_-;\-* #,##0.00\ [$€-40C]_-;_-* &quot;-&quot;??\ [$€-40C]_-;_-@_-"/>
    <numFmt numFmtId="165" formatCode="_(&quot;€&quot;* #,##0.00_);_(&quot;€&quot;* \(#,##0.00\);_(&quot;€&quot;* &quot;-&quot;??_);_(@_)"/>
    <numFmt numFmtId="166" formatCode="[$€-2]\ #,##0.00"/>
  </numFmts>
  <fonts count="35">
    <font>
      <sz val="12"/>
      <color theme="1"/>
      <name val="Calibri"/>
      <family val="2"/>
      <scheme val="minor"/>
    </font>
    <font>
      <sz val="11"/>
      <color theme="1"/>
      <name val="Calibri"/>
      <family val="2"/>
      <scheme val="minor"/>
    </font>
    <font>
      <b/>
      <sz val="9"/>
      <color rgb="FF000000"/>
      <name val="Calibri"/>
      <family val="2"/>
    </font>
    <font>
      <sz val="8"/>
      <color rgb="FF000000"/>
      <name val="Calibri"/>
      <family val="2"/>
    </font>
    <font>
      <b/>
      <sz val="8"/>
      <color rgb="FF000000"/>
      <name val="Calibri"/>
      <family val="2"/>
    </font>
    <font>
      <sz val="9"/>
      <color rgb="FF000000"/>
      <name val="Calibri"/>
      <family val="2"/>
    </font>
    <font>
      <u/>
      <sz val="7"/>
      <color rgb="FF000000"/>
      <name val="Calibri"/>
      <family val="2"/>
    </font>
    <font>
      <sz val="7"/>
      <color rgb="FF000000"/>
      <name val="Calibri"/>
      <family val="2"/>
    </font>
    <font>
      <sz val="8"/>
      <color theme="1"/>
      <name val="Calibri"/>
      <family val="2"/>
    </font>
    <font>
      <sz val="8"/>
      <color rgb="FF000000"/>
      <name val="Calibri"/>
      <family val="2"/>
      <scheme val="minor"/>
    </font>
    <font>
      <sz val="12"/>
      <color theme="1"/>
      <name val="Calibri"/>
      <family val="2"/>
      <scheme val="minor"/>
    </font>
    <font>
      <i/>
      <sz val="7"/>
      <color rgb="FF000000"/>
      <name val="Calibri"/>
      <family val="2"/>
    </font>
    <font>
      <sz val="7"/>
      <color theme="1"/>
      <name val="Calibri"/>
      <family val="2"/>
      <scheme val="minor"/>
    </font>
    <font>
      <b/>
      <sz val="7"/>
      <color rgb="FF000000"/>
      <name val="Calibri"/>
      <family val="2"/>
    </font>
    <font>
      <sz val="8"/>
      <color theme="1"/>
      <name val="Calibri"/>
      <family val="2"/>
      <scheme val="minor"/>
    </font>
    <font>
      <vertAlign val="superscript"/>
      <sz val="8"/>
      <color rgb="FF000000"/>
      <name val="Calibri"/>
      <family val="2"/>
      <scheme val="minor"/>
    </font>
    <font>
      <u/>
      <sz val="8"/>
      <color theme="1"/>
      <name val="Calibri"/>
      <family val="2"/>
    </font>
    <font>
      <sz val="11"/>
      <color indexed="8"/>
      <name val="Helvetica Neue"/>
      <family val="2"/>
    </font>
    <font>
      <sz val="11"/>
      <color indexed="8"/>
      <name val="Avenir Black"/>
      <family val="2"/>
    </font>
    <font>
      <sz val="12"/>
      <color indexed="8"/>
      <name val="Helvetica"/>
      <family val="2"/>
    </font>
    <font>
      <sz val="10"/>
      <color indexed="9"/>
      <name val="Avenir Book"/>
      <family val="2"/>
    </font>
    <font>
      <sz val="11"/>
      <color theme="1"/>
      <name val="Avenir Book"/>
      <family val="2"/>
    </font>
    <font>
      <sz val="10"/>
      <color theme="1"/>
      <name val="Avenir Book"/>
      <family val="2"/>
    </font>
    <font>
      <sz val="11"/>
      <color theme="1"/>
      <name val="Avenir Black"/>
      <family val="2"/>
    </font>
    <font>
      <sz val="14"/>
      <color theme="1"/>
      <name val="Avenir Black"/>
      <family val="2"/>
    </font>
    <font>
      <sz val="28"/>
      <color theme="1"/>
      <name val="Avenir Black"/>
      <family val="2"/>
    </font>
    <font>
      <sz val="12"/>
      <color theme="1"/>
      <name val="Avenir Black"/>
      <family val="2"/>
    </font>
    <font>
      <sz val="10"/>
      <color indexed="9"/>
      <name val="Helvetica Neue"/>
      <family val="2"/>
    </font>
    <font>
      <sz val="12"/>
      <color indexed="9"/>
      <name val="Arial"/>
      <family val="2"/>
    </font>
    <font>
      <sz val="12"/>
      <color theme="1"/>
      <name val="Avenir Book"/>
      <family val="2"/>
    </font>
    <font>
      <sz val="8"/>
      <color theme="1"/>
      <name val="Avenir Book"/>
      <family val="2"/>
    </font>
    <font>
      <u/>
      <sz val="10"/>
      <color theme="1"/>
      <name val="Avenir Book"/>
      <family val="2"/>
    </font>
    <font>
      <sz val="14"/>
      <color indexed="8"/>
      <name val="Avenir Black"/>
      <family val="2"/>
    </font>
    <font>
      <i/>
      <sz val="11"/>
      <color theme="1"/>
      <name val="Avenir Book"/>
      <family val="2"/>
    </font>
    <font>
      <b/>
      <sz val="8"/>
      <color rgb="FF000000"/>
      <name val="Calibri"/>
      <family val="2"/>
      <scheme val="minor"/>
    </font>
  </fonts>
  <fills count="6">
    <fill>
      <patternFill patternType="none"/>
    </fill>
    <fill>
      <patternFill patternType="gray125"/>
    </fill>
    <fill>
      <patternFill patternType="solid">
        <fgColor rgb="FFFFFFFF"/>
        <bgColor indexed="64"/>
      </patternFill>
    </fill>
    <fill>
      <patternFill patternType="solid">
        <fgColor rgb="FFE6E6E6"/>
        <bgColor indexed="64"/>
      </patternFill>
    </fill>
    <fill>
      <patternFill patternType="solid">
        <fgColor theme="2"/>
        <bgColor indexed="64"/>
      </patternFill>
    </fill>
    <fill>
      <patternFill patternType="solid">
        <fgColor theme="0" tint="-0.14999847407452621"/>
        <bgColor indexed="64"/>
      </patternFill>
    </fill>
  </fills>
  <borders count="33">
    <border>
      <left/>
      <right/>
      <top/>
      <bottom/>
      <diagonal/>
    </border>
    <border>
      <left/>
      <right/>
      <top style="thin">
        <color auto="1"/>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right/>
      <top/>
      <bottom style="dotted">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right/>
      <top/>
      <bottom style="hair">
        <color indexed="8"/>
      </bottom>
      <diagonal/>
    </border>
    <border>
      <left/>
      <right/>
      <top style="hair">
        <color indexed="8"/>
      </top>
      <bottom style="hair">
        <color indexed="8"/>
      </bottom>
      <diagonal/>
    </border>
    <border>
      <left/>
      <right/>
      <top/>
      <bottom style="hair">
        <color auto="1"/>
      </bottom>
      <diagonal/>
    </border>
    <border>
      <left/>
      <right/>
      <top style="hair">
        <color auto="1"/>
      </top>
      <bottom style="hair">
        <color auto="1"/>
      </bottom>
      <diagonal/>
    </border>
    <border>
      <left/>
      <right/>
      <top style="hair">
        <color auto="1"/>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hair">
        <color auto="1"/>
      </bottom>
      <diagonal/>
    </border>
    <border>
      <left/>
      <right style="medium">
        <color indexed="64"/>
      </right>
      <top/>
      <bottom style="hair">
        <color auto="1"/>
      </bottom>
      <diagonal/>
    </border>
    <border>
      <left style="medium">
        <color indexed="64"/>
      </left>
      <right/>
      <top style="hair">
        <color auto="1"/>
      </top>
      <bottom style="hair">
        <color auto="1"/>
      </bottom>
      <diagonal/>
    </border>
    <border>
      <left/>
      <right style="medium">
        <color indexed="64"/>
      </right>
      <top style="hair">
        <color auto="1"/>
      </top>
      <bottom style="hair">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0" fontId="1" fillId="0" borderId="0"/>
    <xf numFmtId="44" fontId="10" fillId="0" borderId="0" applyFont="0" applyFill="0" applyBorder="0" applyAlignment="0" applyProtection="0"/>
    <xf numFmtId="165" fontId="10" fillId="0" borderId="0" applyFont="0" applyFill="0" applyBorder="0" applyAlignment="0" applyProtection="0"/>
    <xf numFmtId="0" fontId="17" fillId="0" borderId="0" applyNumberFormat="0" applyFill="0" applyBorder="0" applyProtection="0">
      <alignment vertical="top"/>
    </xf>
  </cellStyleXfs>
  <cellXfs count="189">
    <xf numFmtId="0" fontId="0" fillId="0" borderId="0" xfId="0"/>
    <xf numFmtId="0" fontId="2" fillId="0" borderId="0" xfId="0" applyFont="1" applyAlignment="1">
      <alignment vertical="center" wrapText="1"/>
    </xf>
    <xf numFmtId="0" fontId="0" fillId="0" borderId="0" xfId="0" applyAlignment="1">
      <alignment vertical="center" wrapText="1"/>
    </xf>
    <xf numFmtId="0" fontId="0" fillId="0" borderId="0" xfId="0" applyAlignment="1">
      <alignment vertical="top" wrapText="1"/>
    </xf>
    <xf numFmtId="0" fontId="3" fillId="2" borderId="0" xfId="0" applyFont="1" applyFill="1" applyAlignment="1">
      <alignment vertical="center" wrapText="1"/>
    </xf>
    <xf numFmtId="0" fontId="3" fillId="0" borderId="0" xfId="0" applyFont="1" applyAlignment="1">
      <alignment horizontal="right" vertical="center" wrapText="1"/>
    </xf>
    <xf numFmtId="0" fontId="4" fillId="3" borderId="0" xfId="0" applyFont="1" applyFill="1" applyAlignment="1">
      <alignment vertical="center" wrapText="1"/>
    </xf>
    <xf numFmtId="0" fontId="0" fillId="0" borderId="0" xfId="0" applyAlignment="1">
      <alignment wrapText="1"/>
    </xf>
    <xf numFmtId="0" fontId="4"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6" fillId="0" borderId="0" xfId="0" applyFont="1" applyAlignment="1">
      <alignment vertical="center" wrapText="1"/>
    </xf>
    <xf numFmtId="0" fontId="7" fillId="0" borderId="0" xfId="0" applyFont="1" applyAlignment="1">
      <alignment vertical="center" wrapText="1"/>
    </xf>
    <xf numFmtId="0" fontId="4" fillId="0" borderId="0" xfId="0" applyFont="1" applyAlignment="1">
      <alignment wrapText="1"/>
    </xf>
    <xf numFmtId="0" fontId="12" fillId="0" borderId="0" xfId="0" applyFont="1" applyAlignment="1">
      <alignment wrapText="1"/>
    </xf>
    <xf numFmtId="0" fontId="3" fillId="0" borderId="0" xfId="0" applyFont="1" applyAlignment="1">
      <alignment horizontal="right" wrapText="1"/>
    </xf>
    <xf numFmtId="0" fontId="2" fillId="4" borderId="0" xfId="0" applyFont="1" applyFill="1" applyAlignment="1">
      <alignment vertical="center" wrapText="1"/>
    </xf>
    <xf numFmtId="0" fontId="0" fillId="0" borderId="0" xfId="0" applyAlignment="1">
      <alignment horizontal="center" wrapText="1"/>
    </xf>
    <xf numFmtId="0" fontId="0" fillId="0" borderId="0" xfId="0" applyAlignment="1">
      <alignment horizontal="center" vertical="center" wrapText="1"/>
    </xf>
    <xf numFmtId="0" fontId="4" fillId="3" borderId="0" xfId="0" applyFont="1" applyFill="1" applyAlignment="1">
      <alignment horizontal="left" vertical="center" wrapText="1"/>
    </xf>
    <xf numFmtId="164" fontId="0" fillId="0" borderId="0" xfId="2" applyNumberFormat="1" applyFont="1" applyAlignment="1">
      <alignment vertical="center" wrapText="1"/>
    </xf>
    <xf numFmtId="164" fontId="3" fillId="2" borderId="0" xfId="2" applyNumberFormat="1" applyFont="1" applyFill="1" applyBorder="1" applyAlignment="1">
      <alignment horizontal="right" vertical="center" wrapText="1"/>
    </xf>
    <xf numFmtId="164" fontId="0" fillId="0" borderId="0" xfId="2" applyNumberFormat="1" applyFont="1" applyAlignment="1">
      <alignment wrapText="1"/>
    </xf>
    <xf numFmtId="0" fontId="14" fillId="0" borderId="0" xfId="0" applyFont="1" applyAlignment="1">
      <alignment vertical="top" wrapText="1"/>
    </xf>
    <xf numFmtId="0" fontId="9" fillId="0" borderId="0" xfId="0" applyFont="1" applyAlignment="1">
      <alignment vertical="center" wrapText="1"/>
    </xf>
    <xf numFmtId="0" fontId="9" fillId="0" borderId="10" xfId="0" applyFont="1" applyBorder="1" applyAlignment="1">
      <alignment horizontal="justify" vertical="center" wrapText="1"/>
    </xf>
    <xf numFmtId="164" fontId="9" fillId="0" borderId="10" xfId="2" applyNumberFormat="1" applyFont="1" applyBorder="1" applyAlignment="1">
      <alignment horizontal="justify" vertical="center" wrapText="1"/>
    </xf>
    <xf numFmtId="0" fontId="14" fillId="0" borderId="0" xfId="0" applyFont="1" applyAlignment="1">
      <alignment wrapText="1"/>
    </xf>
    <xf numFmtId="164" fontId="14" fillId="0" borderId="0" xfId="2" applyNumberFormat="1" applyFont="1" applyAlignment="1">
      <alignment wrapText="1"/>
    </xf>
    <xf numFmtId="0" fontId="7" fillId="0" borderId="0" xfId="0" applyFont="1" applyAlignment="1">
      <alignment horizontal="left" vertical="center" wrapText="1"/>
    </xf>
    <xf numFmtId="0" fontId="9" fillId="0" borderId="10" xfId="0" applyFont="1" applyBorder="1" applyAlignment="1">
      <alignment horizontal="center" vertical="center" wrapText="1"/>
    </xf>
    <xf numFmtId="0" fontId="14" fillId="0" borderId="0" xfId="0" applyFont="1" applyAlignment="1">
      <alignment horizontal="center" vertical="center" wrapText="1"/>
    </xf>
    <xf numFmtId="164" fontId="3" fillId="0" borderId="0" xfId="2" applyNumberFormat="1" applyFont="1" applyFill="1" applyBorder="1" applyAlignment="1">
      <alignment horizontal="right" vertical="center" wrapText="1"/>
    </xf>
    <xf numFmtId="0" fontId="3" fillId="5" borderId="0" xfId="0" applyFont="1" applyFill="1" applyAlignment="1">
      <alignment vertical="center" wrapText="1"/>
    </xf>
    <xf numFmtId="0" fontId="7" fillId="0" borderId="0" xfId="0" applyFont="1" applyAlignment="1">
      <alignment horizontal="left" vertical="center" wrapText="1" indent="2"/>
    </xf>
    <xf numFmtId="164" fontId="3" fillId="0" borderId="0" xfId="2" applyNumberFormat="1" applyFont="1" applyBorder="1" applyAlignment="1">
      <alignment horizontal="right" vertical="center" wrapText="1"/>
    </xf>
    <xf numFmtId="0" fontId="3" fillId="3" borderId="8" xfId="0" applyFont="1" applyFill="1" applyBorder="1" applyAlignment="1">
      <alignment horizontal="center" vertical="center" wrapText="1"/>
    </xf>
    <xf numFmtId="0" fontId="3" fillId="3" borderId="1" xfId="0" applyFont="1" applyFill="1" applyBorder="1" applyAlignment="1">
      <alignment horizontal="right" vertical="center" wrapText="1"/>
    </xf>
    <xf numFmtId="164" fontId="3" fillId="3" borderId="1" xfId="2" applyNumberFormat="1" applyFont="1" applyFill="1" applyBorder="1" applyAlignment="1">
      <alignment horizontal="right" vertical="center" wrapText="1"/>
    </xf>
    <xf numFmtId="0" fontId="3" fillId="3" borderId="7" xfId="0" applyFont="1" applyFill="1" applyBorder="1" applyAlignment="1">
      <alignment horizontal="right" vertical="center" wrapText="1"/>
    </xf>
    <xf numFmtId="0" fontId="3" fillId="0" borderId="6" xfId="0" applyFont="1" applyBorder="1" applyAlignment="1">
      <alignment horizontal="center" vertical="center" wrapText="1"/>
    </xf>
    <xf numFmtId="0" fontId="3" fillId="2" borderId="5" xfId="0" applyFont="1" applyFill="1" applyBorder="1" applyAlignment="1">
      <alignment horizontal="right" vertical="center" wrapText="1"/>
    </xf>
    <xf numFmtId="0" fontId="7" fillId="0" borderId="6" xfId="0" applyFont="1" applyBorder="1" applyAlignment="1">
      <alignment horizontal="center" vertical="center" wrapText="1"/>
    </xf>
    <xf numFmtId="0" fontId="3" fillId="0" borderId="6" xfId="0" applyFont="1" applyBorder="1" applyAlignment="1">
      <alignment horizontal="center" wrapText="1"/>
    </xf>
    <xf numFmtId="164" fontId="3" fillId="2" borderId="0" xfId="2" applyNumberFormat="1" applyFont="1" applyFill="1" applyBorder="1" applyAlignment="1">
      <alignment horizontal="right" wrapText="1"/>
    </xf>
    <xf numFmtId="44" fontId="3" fillId="2" borderId="5" xfId="2" applyFont="1" applyFill="1" applyBorder="1" applyAlignment="1">
      <alignment horizontal="right" vertical="center" wrapText="1"/>
    </xf>
    <xf numFmtId="0" fontId="0" fillId="0" borderId="6" xfId="0" applyBorder="1" applyAlignment="1">
      <alignment horizontal="center" vertical="center" wrapText="1"/>
    </xf>
    <xf numFmtId="44" fontId="3" fillId="2" borderId="5" xfId="2" applyFont="1" applyFill="1" applyBorder="1" applyAlignment="1">
      <alignment horizontal="right" wrapText="1"/>
    </xf>
    <xf numFmtId="0" fontId="2" fillId="0" borderId="3" xfId="0" applyFont="1" applyBorder="1" applyAlignment="1">
      <alignment wrapText="1"/>
    </xf>
    <xf numFmtId="0" fontId="3" fillId="0" borderId="4" xfId="0" applyFont="1" applyBorder="1" applyAlignment="1">
      <alignment horizontal="center" wrapText="1"/>
    </xf>
    <xf numFmtId="0" fontId="5" fillId="0" borderId="13" xfId="0" applyFont="1" applyBorder="1" applyAlignment="1">
      <alignment horizontal="left" vertical="center" wrapText="1"/>
    </xf>
    <xf numFmtId="0" fontId="3" fillId="0" borderId="11" xfId="0" applyFont="1" applyBorder="1" applyAlignment="1">
      <alignment horizontal="center" vertical="center" wrapText="1"/>
    </xf>
    <xf numFmtId="0" fontId="7" fillId="0" borderId="0" xfId="0" applyFont="1" applyAlignment="1">
      <alignment horizontal="center" vertical="center" wrapText="1"/>
    </xf>
    <xf numFmtId="0" fontId="13" fillId="0" borderId="0" xfId="0" applyFont="1" applyAlignment="1">
      <alignment horizontal="left" wrapText="1"/>
    </xf>
    <xf numFmtId="0" fontId="3" fillId="4" borderId="4" xfId="0" applyFont="1" applyFill="1" applyBorder="1" applyAlignment="1">
      <alignment horizontal="center" vertical="center" wrapText="1"/>
    </xf>
    <xf numFmtId="0" fontId="4" fillId="5" borderId="0" xfId="0" applyFont="1" applyFill="1" applyAlignment="1">
      <alignment vertical="center" wrapText="1"/>
    </xf>
    <xf numFmtId="0" fontId="7" fillId="0" borderId="0" xfId="0" applyFont="1" applyAlignment="1">
      <alignment horizontal="left" vertical="center" wrapText="1" indent="1"/>
    </xf>
    <xf numFmtId="0" fontId="7" fillId="0" borderId="0" xfId="0" applyFont="1" applyAlignment="1">
      <alignment horizontal="left" vertical="center" wrapText="1" indent="4"/>
    </xf>
    <xf numFmtId="0" fontId="13" fillId="0" borderId="0" xfId="0" applyFont="1" applyAlignment="1">
      <alignment horizontal="left" vertical="center" wrapText="1" indent="2"/>
    </xf>
    <xf numFmtId="0" fontId="7" fillId="0" borderId="0" xfId="0" applyFont="1" applyAlignment="1">
      <alignment horizontal="left" vertical="top" wrapText="1" indent="2"/>
    </xf>
    <xf numFmtId="0" fontId="7" fillId="0" borderId="5" xfId="0" applyFont="1" applyBorder="1" applyAlignment="1">
      <alignment horizontal="center" vertical="center" wrapText="1"/>
    </xf>
    <xf numFmtId="0" fontId="6" fillId="0" borderId="0" xfId="0" applyFont="1" applyAlignment="1">
      <alignment horizontal="left" vertical="center" wrapText="1" indent="1"/>
    </xf>
    <xf numFmtId="0" fontId="9" fillId="0" borderId="6" xfId="0" applyFont="1" applyBorder="1" applyAlignment="1">
      <alignment horizontal="center" wrapText="1"/>
    </xf>
    <xf numFmtId="44" fontId="3" fillId="0" borderId="0" xfId="0" applyNumberFormat="1" applyFont="1" applyAlignment="1">
      <alignment horizontal="right" vertical="center" wrapText="1"/>
    </xf>
    <xf numFmtId="0" fontId="7" fillId="0" borderId="0" xfId="0" applyFont="1" applyAlignment="1">
      <alignment wrapText="1"/>
    </xf>
    <xf numFmtId="0" fontId="7" fillId="0" borderId="0" xfId="0" applyFont="1" applyAlignment="1">
      <alignment horizontal="left" wrapText="1"/>
    </xf>
    <xf numFmtId="0" fontId="6" fillId="0" borderId="0" xfId="0" applyFont="1" applyAlignment="1">
      <alignment horizontal="left" vertical="center" wrapText="1"/>
    </xf>
    <xf numFmtId="0" fontId="7" fillId="0" borderId="6" xfId="0" applyFont="1" applyBorder="1" applyAlignment="1">
      <alignment horizontal="center" wrapText="1"/>
    </xf>
    <xf numFmtId="0" fontId="8" fillId="5" borderId="0" xfId="0" applyFont="1" applyFill="1" applyAlignment="1">
      <alignment vertical="center" wrapText="1"/>
    </xf>
    <xf numFmtId="0" fontId="16" fillId="5" borderId="0" xfId="0" applyFont="1" applyFill="1" applyAlignment="1">
      <alignment vertical="center" wrapText="1"/>
    </xf>
    <xf numFmtId="0" fontId="11" fillId="0" borderId="0" xfId="0" applyFont="1" applyAlignment="1">
      <alignment horizontal="left" vertical="center" wrapText="1"/>
    </xf>
    <xf numFmtId="0" fontId="17" fillId="0" borderId="0" xfId="4" applyAlignment="1"/>
    <xf numFmtId="0" fontId="17" fillId="0" borderId="0" xfId="4" applyBorder="1" applyAlignment="1"/>
    <xf numFmtId="0" fontId="18" fillId="0" borderId="14" xfId="4" applyNumberFormat="1" applyFont="1" applyBorder="1" applyAlignment="1">
      <alignment horizontal="left" vertical="top" wrapText="1"/>
    </xf>
    <xf numFmtId="0" fontId="19" fillId="0" borderId="0" xfId="4" applyNumberFormat="1" applyFont="1" applyAlignment="1">
      <alignment horizontal="left" vertical="top" wrapText="1"/>
    </xf>
    <xf numFmtId="0" fontId="21" fillId="0" borderId="0" xfId="4" applyNumberFormat="1" applyFont="1" applyBorder="1" applyAlignment="1" applyProtection="1">
      <alignment horizontal="left" vertical="top" wrapText="1"/>
      <protection locked="0"/>
    </xf>
    <xf numFmtId="0" fontId="22" fillId="0" borderId="0" xfId="4" applyFont="1" applyAlignment="1" applyProtection="1">
      <alignment horizontal="left" vertical="top" wrapText="1"/>
      <protection locked="0"/>
    </xf>
    <xf numFmtId="0" fontId="22" fillId="0" borderId="0" xfId="4" applyNumberFormat="1" applyFont="1" applyBorder="1" applyAlignment="1" applyProtection="1">
      <alignment horizontal="left" vertical="top" wrapText="1"/>
      <protection locked="0"/>
    </xf>
    <xf numFmtId="0" fontId="23" fillId="0" borderId="14" xfId="4" applyNumberFormat="1" applyFont="1" applyBorder="1" applyAlignment="1">
      <alignment horizontal="left" vertical="top" wrapText="1"/>
    </xf>
    <xf numFmtId="0" fontId="22" fillId="0" borderId="14" xfId="4" applyNumberFormat="1" applyFont="1" applyBorder="1" applyAlignment="1" applyProtection="1">
      <alignment horizontal="left" vertical="top" wrapText="1"/>
      <protection locked="0"/>
    </xf>
    <xf numFmtId="0" fontId="23" fillId="0" borderId="15" xfId="4" applyNumberFormat="1" applyFont="1" applyBorder="1" applyAlignment="1">
      <alignment horizontal="left" vertical="top" wrapText="1"/>
    </xf>
    <xf numFmtId="0" fontId="22" fillId="0" borderId="15" xfId="4" applyNumberFormat="1" applyFont="1" applyBorder="1" applyAlignment="1">
      <alignment horizontal="left" vertical="top" wrapText="1"/>
    </xf>
    <xf numFmtId="0" fontId="23" fillId="0" borderId="0" xfId="4" applyNumberFormat="1" applyFont="1" applyFill="1" applyBorder="1" applyAlignment="1">
      <alignment horizontal="left" vertical="top" wrapText="1"/>
    </xf>
    <xf numFmtId="0" fontId="22" fillId="0" borderId="0" xfId="4" applyNumberFormat="1" applyFont="1" applyFill="1" applyBorder="1" applyAlignment="1">
      <alignment horizontal="left" vertical="top" wrapText="1"/>
    </xf>
    <xf numFmtId="0" fontId="21" fillId="0" borderId="16" xfId="4" applyNumberFormat="1" applyFont="1" applyFill="1" applyBorder="1" applyAlignment="1">
      <alignment horizontal="right" vertical="top" wrapText="1"/>
    </xf>
    <xf numFmtId="0" fontId="27" fillId="0" borderId="0" xfId="4" applyNumberFormat="1" applyFont="1" applyAlignment="1"/>
    <xf numFmtId="0" fontId="20" fillId="0" borderId="0" xfId="4" applyNumberFormat="1" applyFont="1" applyAlignment="1"/>
    <xf numFmtId="0" fontId="27" fillId="0" borderId="0" xfId="4" applyNumberFormat="1" applyFont="1" applyFill="1" applyAlignment="1"/>
    <xf numFmtId="0" fontId="28" fillId="0" borderId="0" xfId="4" applyNumberFormat="1" applyFont="1" applyFill="1" applyBorder="1" applyAlignment="1"/>
    <xf numFmtId="0" fontId="28" fillId="0" borderId="0" xfId="4" applyNumberFormat="1" applyFont="1" applyFill="1" applyAlignment="1"/>
    <xf numFmtId="0" fontId="29" fillId="0" borderId="0" xfId="4" applyNumberFormat="1" applyFont="1" applyAlignment="1"/>
    <xf numFmtId="0" fontId="29" fillId="0" borderId="0" xfId="4" applyNumberFormat="1" applyFont="1" applyAlignment="1">
      <alignment horizontal="right"/>
    </xf>
    <xf numFmtId="0" fontId="22" fillId="0" borderId="0" xfId="4" applyNumberFormat="1" applyFont="1" applyAlignment="1"/>
    <xf numFmtId="0" fontId="22" fillId="0" borderId="0" xfId="4" applyNumberFormat="1" applyFont="1" applyAlignment="1">
      <alignment horizontal="right"/>
    </xf>
    <xf numFmtId="0" fontId="22" fillId="0" borderId="0" xfId="4" applyNumberFormat="1" applyFont="1" applyFill="1" applyAlignment="1"/>
    <xf numFmtId="0" fontId="29" fillId="0" borderId="0" xfId="4" applyNumberFormat="1" applyFont="1" applyFill="1" applyAlignment="1"/>
    <xf numFmtId="0" fontId="29" fillId="0" borderId="0" xfId="4" applyNumberFormat="1" applyFont="1" applyFill="1" applyBorder="1" applyAlignment="1">
      <alignment horizontal="center" vertical="center" wrapText="1"/>
    </xf>
    <xf numFmtId="4" fontId="29" fillId="0" borderId="0" xfId="4" applyNumberFormat="1" applyFont="1" applyFill="1" applyBorder="1" applyAlignment="1">
      <alignment horizontal="right" vertical="center" wrapText="1"/>
    </xf>
    <xf numFmtId="3" fontId="22" fillId="0" borderId="0" xfId="4" applyNumberFormat="1" applyFont="1" applyFill="1" applyBorder="1" applyAlignment="1">
      <alignment horizontal="center" vertical="center" wrapText="1"/>
    </xf>
    <xf numFmtId="0" fontId="22" fillId="0" borderId="0" xfId="4" applyNumberFormat="1" applyFont="1" applyFill="1" applyBorder="1" applyAlignment="1">
      <alignment horizontal="center" vertical="center" wrapText="1"/>
    </xf>
    <xf numFmtId="166" fontId="22" fillId="0" borderId="0" xfId="4" applyNumberFormat="1" applyFont="1" applyFill="1" applyBorder="1" applyAlignment="1">
      <alignment horizontal="center" vertical="center" wrapText="1"/>
    </xf>
    <xf numFmtId="0" fontId="29" fillId="0" borderId="0" xfId="4" applyNumberFormat="1" applyFont="1" applyFill="1" applyBorder="1" applyAlignment="1">
      <alignment horizontal="left" vertical="center" wrapText="1"/>
    </xf>
    <xf numFmtId="4" fontId="22" fillId="0" borderId="0" xfId="4" applyNumberFormat="1" applyFont="1" applyFill="1" applyBorder="1" applyAlignment="1">
      <alignment horizontal="center" vertical="center" wrapText="1"/>
    </xf>
    <xf numFmtId="0" fontId="22" fillId="0" borderId="16" xfId="4" applyNumberFormat="1" applyFont="1" applyFill="1" applyBorder="1" applyAlignment="1">
      <alignment horizontal="left" vertical="top" wrapText="1"/>
    </xf>
    <xf numFmtId="0" fontId="29" fillId="0" borderId="16" xfId="4" applyNumberFormat="1" applyFont="1" applyFill="1" applyBorder="1" applyAlignment="1">
      <alignment horizontal="left" vertical="center" wrapText="1"/>
    </xf>
    <xf numFmtId="3" fontId="22" fillId="0" borderId="16" xfId="4" applyNumberFormat="1" applyFont="1" applyFill="1" applyBorder="1" applyAlignment="1">
      <alignment horizontal="center" vertical="center" wrapText="1"/>
    </xf>
    <xf numFmtId="4" fontId="22" fillId="0" borderId="16" xfId="4" applyNumberFormat="1" applyFont="1" applyFill="1" applyBorder="1" applyAlignment="1">
      <alignment horizontal="right" vertical="center" wrapText="1"/>
    </xf>
    <xf numFmtId="166" fontId="22" fillId="0" borderId="16" xfId="4" applyNumberFormat="1" applyFont="1" applyFill="1" applyBorder="1" applyAlignment="1">
      <alignment horizontal="center" vertical="center" wrapText="1"/>
    </xf>
    <xf numFmtId="4" fontId="22" fillId="0" borderId="0" xfId="4" applyNumberFormat="1" applyFont="1" applyFill="1" applyBorder="1" applyAlignment="1">
      <alignment horizontal="right" vertical="center" wrapText="1"/>
    </xf>
    <xf numFmtId="0" fontId="22" fillId="0" borderId="0" xfId="4" applyNumberFormat="1" applyFont="1" applyFill="1" applyBorder="1" applyAlignment="1">
      <alignment horizontal="left" vertical="center" wrapText="1"/>
    </xf>
    <xf numFmtId="0" fontId="22" fillId="0" borderId="16" xfId="4" applyNumberFormat="1" applyFont="1" applyFill="1" applyBorder="1" applyAlignment="1">
      <alignment horizontal="left" vertical="center" wrapText="1"/>
    </xf>
    <xf numFmtId="0" fontId="29" fillId="0" borderId="0" xfId="4" applyNumberFormat="1" applyFont="1" applyFill="1" applyBorder="1" applyAlignment="1">
      <alignment horizontal="right" vertical="center" wrapText="1"/>
    </xf>
    <xf numFmtId="3" fontId="29" fillId="0" borderId="0" xfId="4" applyNumberFormat="1" applyFont="1" applyFill="1" applyBorder="1" applyAlignment="1">
      <alignment horizontal="center" vertical="center" wrapText="1"/>
    </xf>
    <xf numFmtId="166" fontId="29" fillId="0" borderId="0" xfId="4" applyNumberFormat="1" applyFont="1" applyFill="1" applyBorder="1" applyAlignment="1">
      <alignment horizontal="center" vertical="center" wrapText="1"/>
    </xf>
    <xf numFmtId="0" fontId="29" fillId="0" borderId="16" xfId="4" applyNumberFormat="1" applyFont="1" applyFill="1" applyBorder="1" applyAlignment="1">
      <alignment vertical="center" wrapText="1"/>
    </xf>
    <xf numFmtId="3" fontId="29" fillId="0" borderId="16" xfId="4" applyNumberFormat="1" applyFont="1" applyFill="1" applyBorder="1" applyAlignment="1">
      <alignment horizontal="center" vertical="center" wrapText="1"/>
    </xf>
    <xf numFmtId="4" fontId="29" fillId="0" borderId="16" xfId="4" applyNumberFormat="1" applyFont="1" applyFill="1" applyBorder="1" applyAlignment="1">
      <alignment horizontal="right" vertical="center" wrapText="1"/>
    </xf>
    <xf numFmtId="166" fontId="29" fillId="0" borderId="16" xfId="4" applyNumberFormat="1" applyFont="1" applyFill="1" applyBorder="1" applyAlignment="1">
      <alignment horizontal="center" vertical="center" wrapText="1"/>
    </xf>
    <xf numFmtId="3" fontId="30" fillId="0" borderId="0" xfId="4" applyNumberFormat="1" applyFont="1" applyFill="1" applyBorder="1" applyAlignment="1">
      <alignment horizontal="center" vertical="center" wrapText="1"/>
    </xf>
    <xf numFmtId="4" fontId="30" fillId="0" borderId="0" xfId="4" applyNumberFormat="1" applyFont="1" applyFill="1" applyBorder="1" applyAlignment="1">
      <alignment horizontal="right" vertical="center" wrapText="1"/>
    </xf>
    <xf numFmtId="0" fontId="22" fillId="0" borderId="0" xfId="4" applyNumberFormat="1" applyFont="1" applyFill="1" applyBorder="1" applyAlignment="1"/>
    <xf numFmtId="0" fontId="22" fillId="0" borderId="17" xfId="4" applyNumberFormat="1" applyFont="1" applyFill="1" applyBorder="1" applyAlignment="1"/>
    <xf numFmtId="0" fontId="22" fillId="0" borderId="16" xfId="4" applyNumberFormat="1" applyFont="1" applyBorder="1" applyAlignment="1"/>
    <xf numFmtId="0" fontId="22" fillId="0" borderId="0" xfId="4" applyNumberFormat="1" applyFont="1" applyBorder="1" applyAlignment="1"/>
    <xf numFmtId="0" fontId="24" fillId="0" borderId="16" xfId="4" applyNumberFormat="1" applyFont="1" applyFill="1" applyBorder="1" applyAlignment="1">
      <alignment horizontal="left" vertical="top" wrapText="1"/>
    </xf>
    <xf numFmtId="0" fontId="25" fillId="0" borderId="17" xfId="4" applyNumberFormat="1" applyFont="1" applyFill="1" applyBorder="1" applyAlignment="1">
      <alignment horizontal="left" vertical="top" wrapText="1"/>
    </xf>
    <xf numFmtId="0" fontId="26" fillId="0" borderId="17" xfId="4" applyNumberFormat="1" applyFont="1" applyFill="1" applyBorder="1" applyAlignment="1">
      <alignment horizontal="left" vertical="top" wrapText="1"/>
    </xf>
    <xf numFmtId="0" fontId="21" fillId="0" borderId="18" xfId="4" applyNumberFormat="1" applyFont="1" applyFill="1" applyBorder="1" applyAlignment="1">
      <alignment horizontal="left" vertical="top" wrapText="1"/>
    </xf>
    <xf numFmtId="0" fontId="32" fillId="0" borderId="0" xfId="4" applyNumberFormat="1" applyFont="1" applyFill="1" applyBorder="1" applyAlignment="1">
      <alignment horizontal="left" vertical="top" wrapText="1"/>
    </xf>
    <xf numFmtId="0" fontId="33" fillId="0" borderId="0" xfId="4" applyNumberFormat="1" applyFont="1" applyBorder="1" applyAlignment="1" applyProtection="1">
      <alignment horizontal="left" vertical="top" wrapText="1"/>
      <protection locked="0"/>
    </xf>
    <xf numFmtId="164" fontId="9" fillId="0" borderId="9" xfId="0" applyNumberFormat="1" applyFont="1" applyBorder="1" applyAlignment="1" applyProtection="1">
      <alignment horizontal="right" wrapText="1"/>
      <protection locked="0"/>
    </xf>
    <xf numFmtId="164" fontId="9" fillId="0" borderId="0" xfId="0" applyNumberFormat="1" applyFont="1" applyAlignment="1" applyProtection="1">
      <alignment horizontal="right" wrapText="1"/>
      <protection locked="0"/>
    </xf>
    <xf numFmtId="164" fontId="7" fillId="0" borderId="0" xfId="2" applyNumberFormat="1" applyFont="1" applyFill="1" applyBorder="1" applyAlignment="1" applyProtection="1">
      <alignment vertical="center" wrapText="1"/>
      <protection locked="0"/>
    </xf>
    <xf numFmtId="164" fontId="7" fillId="0" borderId="0" xfId="2" applyNumberFormat="1" applyFont="1" applyFill="1" applyBorder="1" applyAlignment="1" applyProtection="1">
      <alignment wrapText="1"/>
      <protection locked="0"/>
    </xf>
    <xf numFmtId="0" fontId="4" fillId="0" borderId="0" xfId="0" applyFont="1" applyAlignment="1">
      <alignment horizontal="left" vertical="center" wrapText="1"/>
    </xf>
    <xf numFmtId="0" fontId="3" fillId="0" borderId="5" xfId="0" applyFont="1" applyBorder="1" applyAlignment="1">
      <alignment horizontal="right" vertical="center" wrapText="1"/>
    </xf>
    <xf numFmtId="0" fontId="4" fillId="0" borderId="19" xfId="0" applyFont="1" applyBorder="1" applyAlignment="1">
      <alignment vertical="center" wrapText="1"/>
    </xf>
    <xf numFmtId="0" fontId="7" fillId="0" borderId="20" xfId="0" applyFont="1" applyBorder="1" applyAlignment="1">
      <alignment vertical="center" wrapText="1"/>
    </xf>
    <xf numFmtId="2" fontId="9" fillId="0" borderId="0" xfId="0" applyNumberFormat="1" applyFont="1" applyAlignment="1">
      <alignment horizontal="right" wrapText="1"/>
    </xf>
    <xf numFmtId="44" fontId="9" fillId="0" borderId="12" xfId="0" applyNumberFormat="1" applyFont="1" applyBorder="1" applyAlignment="1">
      <alignment horizontal="right" wrapText="1"/>
    </xf>
    <xf numFmtId="44" fontId="9" fillId="0" borderId="5" xfId="0" applyNumberFormat="1" applyFont="1" applyBorder="1" applyAlignment="1">
      <alignment horizontal="right" wrapText="1"/>
    </xf>
    <xf numFmtId="0" fontId="7" fillId="0" borderId="5" xfId="0" applyFont="1" applyBorder="1" applyAlignment="1">
      <alignment vertical="center" wrapText="1"/>
    </xf>
    <xf numFmtId="0" fontId="7" fillId="0" borderId="5" xfId="0" applyFont="1" applyBorder="1" applyAlignment="1">
      <alignment wrapText="1"/>
    </xf>
    <xf numFmtId="44" fontId="34" fillId="0" borderId="12" xfId="0" applyNumberFormat="1" applyFont="1" applyBorder="1" applyAlignment="1">
      <alignment wrapText="1"/>
    </xf>
    <xf numFmtId="0" fontId="7" fillId="0" borderId="5" xfId="0" applyFont="1" applyBorder="1" applyAlignment="1">
      <alignment horizontal="right" vertical="center" wrapText="1"/>
    </xf>
    <xf numFmtId="0" fontId="7" fillId="0" borderId="5" xfId="0" applyFont="1" applyBorder="1" applyAlignment="1">
      <alignment horizontal="right" wrapText="1"/>
    </xf>
    <xf numFmtId="0" fontId="0" fillId="0" borderId="3" xfId="0" applyBorder="1" applyAlignment="1">
      <alignment wrapText="1"/>
    </xf>
    <xf numFmtId="164" fontId="4" fillId="0" borderId="2" xfId="2" applyNumberFormat="1" applyFont="1" applyFill="1" applyBorder="1" applyAlignment="1" applyProtection="1">
      <alignment horizontal="right" wrapText="1"/>
    </xf>
    <xf numFmtId="0" fontId="0" fillId="0" borderId="13" xfId="0" applyBorder="1" applyAlignment="1">
      <alignment wrapText="1"/>
    </xf>
    <xf numFmtId="164" fontId="3" fillId="0" borderId="12" xfId="2" applyNumberFormat="1" applyFont="1" applyFill="1" applyBorder="1" applyAlignment="1" applyProtection="1">
      <alignment horizontal="right" vertical="center" wrapText="1"/>
    </xf>
    <xf numFmtId="164" fontId="3" fillId="0" borderId="5" xfId="2" applyNumberFormat="1" applyFont="1" applyBorder="1" applyAlignment="1" applyProtection="1">
      <alignment horizontal="right" vertical="center" wrapText="1"/>
    </xf>
    <xf numFmtId="0" fontId="3" fillId="4" borderId="3" xfId="0" applyFont="1" applyFill="1" applyBorder="1" applyAlignment="1">
      <alignment horizontal="right" vertical="center" wrapText="1"/>
    </xf>
    <xf numFmtId="44" fontId="4" fillId="4" borderId="2" xfId="0" applyNumberFormat="1" applyFont="1" applyFill="1" applyBorder="1" applyAlignment="1">
      <alignment horizontal="right" vertical="center" wrapText="1"/>
    </xf>
    <xf numFmtId="164" fontId="7" fillId="0" borderId="0" xfId="2" applyNumberFormat="1" applyFont="1" applyFill="1" applyBorder="1" applyAlignment="1" applyProtection="1">
      <alignment horizontal="right" vertical="center" wrapText="1"/>
      <protection locked="0"/>
    </xf>
    <xf numFmtId="164" fontId="7" fillId="0" borderId="0" xfId="2" applyNumberFormat="1" applyFont="1" applyFill="1" applyBorder="1" applyAlignment="1" applyProtection="1">
      <alignment horizontal="right" wrapText="1"/>
      <protection locked="0"/>
    </xf>
    <xf numFmtId="164" fontId="3" fillId="0" borderId="3" xfId="2" applyNumberFormat="1" applyFont="1" applyFill="1" applyBorder="1" applyAlignment="1" applyProtection="1">
      <alignment horizontal="right" wrapText="1"/>
      <protection locked="0"/>
    </xf>
    <xf numFmtId="164" fontId="3" fillId="0" borderId="13" xfId="2" applyNumberFormat="1" applyFont="1" applyFill="1" applyBorder="1" applyAlignment="1" applyProtection="1">
      <alignment horizontal="right" vertical="center" wrapText="1"/>
      <protection locked="0"/>
    </xf>
    <xf numFmtId="164" fontId="0" fillId="0" borderId="0" xfId="2" applyNumberFormat="1" applyFont="1" applyBorder="1" applyAlignment="1" applyProtection="1">
      <alignment vertical="center" wrapText="1"/>
      <protection locked="0"/>
    </xf>
    <xf numFmtId="164" fontId="3" fillId="4" borderId="3" xfId="2" applyNumberFormat="1" applyFont="1" applyFill="1" applyBorder="1" applyAlignment="1" applyProtection="1">
      <alignment horizontal="right" vertical="center" wrapText="1"/>
      <protection locked="0"/>
    </xf>
    <xf numFmtId="0" fontId="29" fillId="0" borderId="21" xfId="4" applyNumberFormat="1" applyFont="1" applyFill="1" applyBorder="1" applyAlignment="1">
      <alignment horizontal="left" vertical="center" wrapText="1"/>
    </xf>
    <xf numFmtId="166" fontId="29" fillId="0" borderId="22" xfId="4" applyNumberFormat="1" applyFont="1" applyFill="1" applyBorder="1" applyAlignment="1">
      <alignment horizontal="center" vertical="center" wrapText="1"/>
    </xf>
    <xf numFmtId="0" fontId="29" fillId="0" borderId="23" xfId="4" applyNumberFormat="1" applyFont="1" applyFill="1" applyBorder="1" applyAlignment="1">
      <alignment horizontal="left" vertical="center" wrapText="1"/>
    </xf>
    <xf numFmtId="166" fontId="29" fillId="0" borderId="24" xfId="4" applyNumberFormat="1" applyFont="1" applyFill="1" applyBorder="1" applyAlignment="1">
      <alignment horizontal="center" vertical="center" wrapText="1"/>
    </xf>
    <xf numFmtId="0" fontId="30" fillId="0" borderId="21" xfId="4" applyNumberFormat="1" applyFont="1" applyFill="1" applyBorder="1" applyAlignment="1">
      <alignment horizontal="left" vertical="center" wrapText="1"/>
    </xf>
    <xf numFmtId="166" fontId="22" fillId="0" borderId="22" xfId="4" applyNumberFormat="1" applyFont="1" applyFill="1" applyBorder="1" applyAlignment="1">
      <alignment horizontal="right" vertical="center" wrapText="1"/>
    </xf>
    <xf numFmtId="0" fontId="22" fillId="0" borderId="21" xfId="4" applyNumberFormat="1" applyFont="1" applyFill="1" applyBorder="1" applyAlignment="1"/>
    <xf numFmtId="0" fontId="22" fillId="0" borderId="22" xfId="4" applyNumberFormat="1" applyFont="1" applyFill="1" applyBorder="1" applyAlignment="1"/>
    <xf numFmtId="0" fontId="31" fillId="0" borderId="21" xfId="4" applyNumberFormat="1" applyFont="1" applyFill="1" applyBorder="1" applyAlignment="1"/>
    <xf numFmtId="0" fontId="22" fillId="0" borderId="25" xfId="4" applyNumberFormat="1" applyFont="1" applyFill="1" applyBorder="1" applyAlignment="1"/>
    <xf numFmtId="0" fontId="22" fillId="0" borderId="26" xfId="4" applyNumberFormat="1" applyFont="1" applyFill="1" applyBorder="1" applyAlignment="1"/>
    <xf numFmtId="0" fontId="22" fillId="0" borderId="27" xfId="4" applyNumberFormat="1" applyFont="1" applyFill="1" applyBorder="1" applyAlignment="1"/>
    <xf numFmtId="0" fontId="22" fillId="0" borderId="28" xfId="4" applyNumberFormat="1" applyFont="1" applyFill="1" applyBorder="1" applyAlignment="1"/>
    <xf numFmtId="0" fontId="22" fillId="0" borderId="29" xfId="4" applyNumberFormat="1" applyFont="1" applyFill="1" applyBorder="1" applyAlignment="1"/>
    <xf numFmtId="3" fontId="29" fillId="0" borderId="31" xfId="4" applyNumberFormat="1" applyFont="1" applyFill="1" applyBorder="1" applyAlignment="1">
      <alignment horizontal="center" vertical="center" wrapText="1"/>
    </xf>
    <xf numFmtId="4" fontId="29" fillId="0" borderId="31" xfId="4" applyNumberFormat="1" applyFont="1" applyFill="1" applyBorder="1" applyAlignment="1">
      <alignment horizontal="right" vertical="center" wrapText="1"/>
    </xf>
    <xf numFmtId="166" fontId="29" fillId="0" borderId="31" xfId="4" applyNumberFormat="1" applyFont="1" applyFill="1" applyBorder="1" applyAlignment="1">
      <alignment horizontal="center" vertical="center" wrapText="1"/>
    </xf>
    <xf numFmtId="166" fontId="29" fillId="0" borderId="32" xfId="4" applyNumberFormat="1" applyFont="1" applyFill="1" applyBorder="1" applyAlignment="1">
      <alignment horizontal="center" vertical="center" wrapText="1"/>
    </xf>
    <xf numFmtId="0" fontId="22" fillId="0" borderId="30" xfId="4" applyNumberFormat="1" applyFont="1" applyFill="1" applyBorder="1" applyAlignment="1">
      <alignment horizontal="left" vertical="center" wrapText="1"/>
    </xf>
    <xf numFmtId="0" fontId="29" fillId="0" borderId="31" xfId="4" applyNumberFormat="1" applyFont="1" applyFill="1" applyBorder="1" applyAlignment="1">
      <alignment horizontal="left" vertical="center" wrapText="1"/>
    </xf>
    <xf numFmtId="0" fontId="17" fillId="0" borderId="0" xfId="4" applyBorder="1" applyAlignment="1"/>
    <xf numFmtId="166" fontId="22" fillId="0" borderId="0" xfId="4" applyNumberFormat="1" applyFont="1" applyFill="1" applyBorder="1" applyAlignment="1">
      <alignment horizontal="center" vertical="center" wrapText="1"/>
    </xf>
    <xf numFmtId="0" fontId="22" fillId="0" borderId="0" xfId="4" applyNumberFormat="1" applyFont="1" applyAlignment="1">
      <alignment horizontal="center"/>
    </xf>
    <xf numFmtId="4" fontId="29" fillId="0" borderId="0" xfId="4" applyNumberFormat="1" applyFont="1" applyFill="1" applyBorder="1" applyAlignment="1">
      <alignment horizontal="center" vertical="center" wrapText="1"/>
    </xf>
    <xf numFmtId="0" fontId="29" fillId="0" borderId="0" xfId="4" applyNumberFormat="1" applyFont="1" applyFill="1" applyBorder="1" applyAlignment="1">
      <alignment horizontal="center" vertical="center" wrapText="1"/>
    </xf>
    <xf numFmtId="0" fontId="22" fillId="0" borderId="16" xfId="4" applyNumberFormat="1" applyFont="1" applyBorder="1" applyAlignment="1">
      <alignment horizontal="left"/>
    </xf>
    <xf numFmtId="0" fontId="29" fillId="0" borderId="18" xfId="4" applyNumberFormat="1" applyFont="1" applyFill="1" applyBorder="1" applyAlignment="1">
      <alignment horizontal="left" vertical="center" wrapText="1"/>
    </xf>
    <xf numFmtId="0" fontId="29" fillId="0" borderId="16" xfId="4" applyNumberFormat="1" applyFont="1" applyFill="1" applyBorder="1" applyAlignment="1">
      <alignment horizontal="right" vertical="center" wrapText="1"/>
    </xf>
    <xf numFmtId="0" fontId="29" fillId="0" borderId="24" xfId="4" applyNumberFormat="1" applyFont="1" applyFill="1" applyBorder="1" applyAlignment="1">
      <alignment horizontal="right" vertical="center" wrapText="1"/>
    </xf>
    <xf numFmtId="0" fontId="29" fillId="0" borderId="16" xfId="4" applyNumberFormat="1" applyFont="1" applyFill="1" applyBorder="1" applyAlignment="1">
      <alignment horizontal="left" vertical="center" wrapText="1"/>
    </xf>
  </cellXfs>
  <cellStyles count="5">
    <cellStyle name="Monétaire" xfId="2" builtinId="4"/>
    <cellStyle name="Monétaire 2" xfId="3" xr:uid="{CB2407B0-AE52-E64D-968F-8E7F9E2EBB5B}"/>
    <cellStyle name="Normal" xfId="0" builtinId="0"/>
    <cellStyle name="Normal 2" xfId="1" xr:uid="{72A70849-CF23-394B-A2C8-FA01D5883D53}"/>
    <cellStyle name="Normal 3" xfId="4" xr:uid="{F99C8E46-A2C7-4740-89F9-9BFF792ECA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externalLink" Target="externalLinks/externalLink1.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png"/><Relationship Id="rId1" Type="http://schemas.openxmlformats.org/officeDocument/2006/relationships/image" Target="../media/image2.jpg"/><Relationship Id="rId5" Type="http://schemas.openxmlformats.org/officeDocument/2006/relationships/image" Target="../media/image6.png"/><Relationship Id="rId4" Type="http://schemas.openxmlformats.org/officeDocument/2006/relationships/image" Target="../media/image5.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png"/><Relationship Id="rId1" Type="http://schemas.openxmlformats.org/officeDocument/2006/relationships/image" Target="../media/image2.jp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9.jpg"/><Relationship Id="rId2" Type="http://schemas.openxmlformats.org/officeDocument/2006/relationships/image" Target="../media/image8.jpg"/><Relationship Id="rId1" Type="http://schemas.openxmlformats.org/officeDocument/2006/relationships/image" Target="../media/image7.emf"/><Relationship Id="rId4"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oneCellAnchor>
    <xdr:from>
      <xdr:col>0</xdr:col>
      <xdr:colOff>25400</xdr:colOff>
      <xdr:row>7</xdr:row>
      <xdr:rowOff>18415</xdr:rowOff>
    </xdr:from>
    <xdr:ext cx="2705100" cy="616585"/>
    <xdr:pic>
      <xdr:nvPicPr>
        <xdr:cNvPr id="2" name="Image 1">
          <a:extLst>
            <a:ext uri="{FF2B5EF4-FFF2-40B4-BE49-F238E27FC236}">
              <a16:creationId xmlns:a16="http://schemas.microsoft.com/office/drawing/2014/main" id="{C1E5C076-DE7C-0D45-B97F-F5C2C1CB1386}"/>
            </a:ext>
          </a:extLst>
        </xdr:cNvPr>
        <xdr:cNvPicPr>
          <a:picLocks noChangeAspect="1"/>
        </xdr:cNvPicPr>
      </xdr:nvPicPr>
      <xdr:blipFill>
        <a:blip xmlns:r="http://schemas.openxmlformats.org/officeDocument/2006/relationships" r:embed="rId1"/>
        <a:stretch>
          <a:fillRect/>
        </a:stretch>
      </xdr:blipFill>
      <xdr:spPr>
        <a:xfrm>
          <a:off x="25400" y="1529715"/>
          <a:ext cx="2705100" cy="616585"/>
        </a:xfrm>
        <a:prstGeom prst="rect">
          <a:avLst/>
        </a:prstGeom>
      </xdr:spPr>
    </xdr:pic>
    <xdr:clientData/>
  </xdr:oneCellAnchor>
  <xdr:oneCellAnchor>
    <xdr:from>
      <xdr:col>1</xdr:col>
      <xdr:colOff>241300</xdr:colOff>
      <xdr:row>0</xdr:row>
      <xdr:rowOff>190501</xdr:rowOff>
    </xdr:from>
    <xdr:ext cx="1861921" cy="990600"/>
    <xdr:pic>
      <xdr:nvPicPr>
        <xdr:cNvPr id="3" name="Image 2">
          <a:extLst>
            <a:ext uri="{FF2B5EF4-FFF2-40B4-BE49-F238E27FC236}">
              <a16:creationId xmlns:a16="http://schemas.microsoft.com/office/drawing/2014/main" id="{3EBE29B6-1344-324E-9EDF-A698DC879949}"/>
            </a:ext>
          </a:extLst>
        </xdr:cNvPr>
        <xdr:cNvPicPr>
          <a:picLocks noChangeAspect="1"/>
        </xdr:cNvPicPr>
      </xdr:nvPicPr>
      <xdr:blipFill>
        <a:blip xmlns:r="http://schemas.openxmlformats.org/officeDocument/2006/relationships" r:embed="rId2"/>
        <a:stretch>
          <a:fillRect/>
        </a:stretch>
      </xdr:blipFill>
      <xdr:spPr>
        <a:xfrm>
          <a:off x="431800" y="190501"/>
          <a:ext cx="1861921" cy="990600"/>
        </a:xfrm>
        <a:prstGeom prst="rect">
          <a:avLst/>
        </a:prstGeom>
      </xdr:spPr>
    </xdr:pic>
    <xdr:clientData/>
  </xdr:oneCellAnchor>
  <xdr:twoCellAnchor editAs="oneCell">
    <xdr:from>
      <xdr:col>1</xdr:col>
      <xdr:colOff>495300</xdr:colOff>
      <xdr:row>11</xdr:row>
      <xdr:rowOff>179976</xdr:rowOff>
    </xdr:from>
    <xdr:to>
      <xdr:col>1</xdr:col>
      <xdr:colOff>1841500</xdr:colOff>
      <xdr:row>16</xdr:row>
      <xdr:rowOff>215899</xdr:rowOff>
    </xdr:to>
    <xdr:pic>
      <xdr:nvPicPr>
        <xdr:cNvPr id="4" name="Image 3">
          <a:extLst>
            <a:ext uri="{FF2B5EF4-FFF2-40B4-BE49-F238E27FC236}">
              <a16:creationId xmlns:a16="http://schemas.microsoft.com/office/drawing/2014/main" id="{4D6B9960-E1F2-4A45-871C-D82626CA7386}"/>
            </a:ext>
          </a:extLst>
        </xdr:cNvPr>
        <xdr:cNvPicPr>
          <a:picLocks noChangeAspect="1"/>
        </xdr:cNvPicPr>
      </xdr:nvPicPr>
      <xdr:blipFill>
        <a:blip xmlns:r="http://schemas.openxmlformats.org/officeDocument/2006/relationships" r:embed="rId3"/>
        <a:stretch>
          <a:fillRect/>
        </a:stretch>
      </xdr:blipFill>
      <xdr:spPr>
        <a:xfrm>
          <a:off x="685800" y="2554876"/>
          <a:ext cx="1346200" cy="1115423"/>
        </a:xfrm>
        <a:prstGeom prst="rect">
          <a:avLst/>
        </a:prstGeom>
      </xdr:spPr>
    </xdr:pic>
    <xdr:clientData/>
  </xdr:twoCellAnchor>
  <xdr:twoCellAnchor editAs="oneCell">
    <xdr:from>
      <xdr:col>1</xdr:col>
      <xdr:colOff>410493</xdr:colOff>
      <xdr:row>19</xdr:row>
      <xdr:rowOff>0</xdr:rowOff>
    </xdr:from>
    <xdr:to>
      <xdr:col>1</xdr:col>
      <xdr:colOff>1900907</xdr:colOff>
      <xdr:row>25</xdr:row>
      <xdr:rowOff>195014</xdr:rowOff>
    </xdr:to>
    <xdr:pic>
      <xdr:nvPicPr>
        <xdr:cNvPr id="5" name="Image 4">
          <a:extLst>
            <a:ext uri="{FF2B5EF4-FFF2-40B4-BE49-F238E27FC236}">
              <a16:creationId xmlns:a16="http://schemas.microsoft.com/office/drawing/2014/main" id="{1F3D8378-13FE-844A-A3CC-4E98248D7D43}"/>
            </a:ext>
          </a:extLst>
        </xdr:cNvPr>
        <xdr:cNvPicPr>
          <a:picLocks noChangeAspect="1"/>
        </xdr:cNvPicPr>
      </xdr:nvPicPr>
      <xdr:blipFill>
        <a:blip xmlns:r="http://schemas.openxmlformats.org/officeDocument/2006/relationships" r:embed="rId4"/>
        <a:stretch>
          <a:fillRect/>
        </a:stretch>
      </xdr:blipFill>
      <xdr:spPr>
        <a:xfrm>
          <a:off x="600993" y="4394200"/>
          <a:ext cx="1490414" cy="1490414"/>
        </a:xfrm>
        <a:prstGeom prst="rect">
          <a:avLst/>
        </a:prstGeom>
      </xdr:spPr>
    </xdr:pic>
    <xdr:clientData/>
  </xdr:twoCellAnchor>
  <xdr:twoCellAnchor editAs="oneCell">
    <xdr:from>
      <xdr:col>1</xdr:col>
      <xdr:colOff>635000</xdr:colOff>
      <xdr:row>25</xdr:row>
      <xdr:rowOff>88900</xdr:rowOff>
    </xdr:from>
    <xdr:to>
      <xdr:col>1</xdr:col>
      <xdr:colOff>1689100</xdr:colOff>
      <xdr:row>31</xdr:row>
      <xdr:rowOff>54097</xdr:rowOff>
    </xdr:to>
    <xdr:pic>
      <xdr:nvPicPr>
        <xdr:cNvPr id="7" name="Image 6">
          <a:extLst>
            <a:ext uri="{FF2B5EF4-FFF2-40B4-BE49-F238E27FC236}">
              <a16:creationId xmlns:a16="http://schemas.microsoft.com/office/drawing/2014/main" id="{26EDBD06-2946-4B4B-9770-0A846BAF4725}"/>
            </a:ext>
          </a:extLst>
        </xdr:cNvPr>
        <xdr:cNvPicPr>
          <a:picLocks noChangeAspect="1"/>
        </xdr:cNvPicPr>
      </xdr:nvPicPr>
      <xdr:blipFill>
        <a:blip xmlns:r="http://schemas.openxmlformats.org/officeDocument/2006/relationships" r:embed="rId5"/>
        <a:stretch>
          <a:fillRect/>
        </a:stretch>
      </xdr:blipFill>
      <xdr:spPr>
        <a:xfrm>
          <a:off x="825500" y="5778500"/>
          <a:ext cx="1054100" cy="12605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25400</xdr:colOff>
      <xdr:row>7</xdr:row>
      <xdr:rowOff>18415</xdr:rowOff>
    </xdr:from>
    <xdr:ext cx="2705100" cy="616585"/>
    <xdr:pic>
      <xdr:nvPicPr>
        <xdr:cNvPr id="3" name="Image 2">
          <a:extLst>
            <a:ext uri="{FF2B5EF4-FFF2-40B4-BE49-F238E27FC236}">
              <a16:creationId xmlns:a16="http://schemas.microsoft.com/office/drawing/2014/main" id="{6A6E1313-98C0-384B-AA91-1A01B137208C}"/>
            </a:ext>
          </a:extLst>
        </xdr:cNvPr>
        <xdr:cNvPicPr>
          <a:picLocks noChangeAspect="1"/>
        </xdr:cNvPicPr>
      </xdr:nvPicPr>
      <xdr:blipFill>
        <a:blip xmlns:r="http://schemas.openxmlformats.org/officeDocument/2006/relationships" r:embed="rId1"/>
        <a:stretch>
          <a:fillRect/>
        </a:stretch>
      </xdr:blipFill>
      <xdr:spPr>
        <a:xfrm>
          <a:off x="25400" y="1263015"/>
          <a:ext cx="2705100" cy="616585"/>
        </a:xfrm>
        <a:prstGeom prst="rect">
          <a:avLst/>
        </a:prstGeom>
      </xdr:spPr>
    </xdr:pic>
    <xdr:clientData/>
  </xdr:oneCellAnchor>
  <xdr:oneCellAnchor>
    <xdr:from>
      <xdr:col>1</xdr:col>
      <xdr:colOff>241300</xdr:colOff>
      <xdr:row>0</xdr:row>
      <xdr:rowOff>190501</xdr:rowOff>
    </xdr:from>
    <xdr:ext cx="1861921" cy="990600"/>
    <xdr:pic>
      <xdr:nvPicPr>
        <xdr:cNvPr id="4" name="Image 3">
          <a:extLst>
            <a:ext uri="{FF2B5EF4-FFF2-40B4-BE49-F238E27FC236}">
              <a16:creationId xmlns:a16="http://schemas.microsoft.com/office/drawing/2014/main" id="{4A230994-615C-6645-B0E6-CF06B984A365}"/>
            </a:ext>
          </a:extLst>
        </xdr:cNvPr>
        <xdr:cNvPicPr>
          <a:picLocks noChangeAspect="1"/>
        </xdr:cNvPicPr>
      </xdr:nvPicPr>
      <xdr:blipFill>
        <a:blip xmlns:r="http://schemas.openxmlformats.org/officeDocument/2006/relationships" r:embed="rId2"/>
        <a:stretch>
          <a:fillRect/>
        </a:stretch>
      </xdr:blipFill>
      <xdr:spPr>
        <a:xfrm>
          <a:off x="1066800" y="177801"/>
          <a:ext cx="1861921" cy="990600"/>
        </a:xfrm>
        <a:prstGeom prst="rect">
          <a:avLst/>
        </a:prstGeom>
      </xdr:spPr>
    </xdr:pic>
    <xdr:clientData/>
  </xdr:oneCellAnchor>
  <xdr:twoCellAnchor editAs="oneCell">
    <xdr:from>
      <xdr:col>1</xdr:col>
      <xdr:colOff>495300</xdr:colOff>
      <xdr:row>11</xdr:row>
      <xdr:rowOff>179976</xdr:rowOff>
    </xdr:from>
    <xdr:to>
      <xdr:col>1</xdr:col>
      <xdr:colOff>1841500</xdr:colOff>
      <xdr:row>16</xdr:row>
      <xdr:rowOff>215899</xdr:rowOff>
    </xdr:to>
    <xdr:pic>
      <xdr:nvPicPr>
        <xdr:cNvPr id="6" name="Image 5">
          <a:extLst>
            <a:ext uri="{FF2B5EF4-FFF2-40B4-BE49-F238E27FC236}">
              <a16:creationId xmlns:a16="http://schemas.microsoft.com/office/drawing/2014/main" id="{CD9FD293-AE60-BA59-821F-C36FF22A341F}"/>
            </a:ext>
          </a:extLst>
        </xdr:cNvPr>
        <xdr:cNvPicPr>
          <a:picLocks noChangeAspect="1"/>
        </xdr:cNvPicPr>
      </xdr:nvPicPr>
      <xdr:blipFill>
        <a:blip xmlns:r="http://schemas.openxmlformats.org/officeDocument/2006/relationships" r:embed="rId3"/>
        <a:stretch>
          <a:fillRect/>
        </a:stretch>
      </xdr:blipFill>
      <xdr:spPr>
        <a:xfrm>
          <a:off x="685800" y="2554876"/>
          <a:ext cx="1346200" cy="1115423"/>
        </a:xfrm>
        <a:prstGeom prst="rect">
          <a:avLst/>
        </a:prstGeom>
      </xdr:spPr>
    </xdr:pic>
    <xdr:clientData/>
  </xdr:twoCellAnchor>
  <xdr:twoCellAnchor editAs="oneCell">
    <xdr:from>
      <xdr:col>1</xdr:col>
      <xdr:colOff>410493</xdr:colOff>
      <xdr:row>19</xdr:row>
      <xdr:rowOff>0</xdr:rowOff>
    </xdr:from>
    <xdr:to>
      <xdr:col>1</xdr:col>
      <xdr:colOff>1900907</xdr:colOff>
      <xdr:row>25</xdr:row>
      <xdr:rowOff>195014</xdr:rowOff>
    </xdr:to>
    <xdr:pic>
      <xdr:nvPicPr>
        <xdr:cNvPr id="2" name="Image 1">
          <a:extLst>
            <a:ext uri="{FF2B5EF4-FFF2-40B4-BE49-F238E27FC236}">
              <a16:creationId xmlns:a16="http://schemas.microsoft.com/office/drawing/2014/main" id="{CE5C91FA-C049-DC47-A644-370D2B3DE74B}"/>
            </a:ext>
          </a:extLst>
        </xdr:cNvPr>
        <xdr:cNvPicPr>
          <a:picLocks noChangeAspect="1"/>
        </xdr:cNvPicPr>
      </xdr:nvPicPr>
      <xdr:blipFill>
        <a:blip xmlns:r="http://schemas.openxmlformats.org/officeDocument/2006/relationships" r:embed="rId4"/>
        <a:stretch>
          <a:fillRect/>
        </a:stretch>
      </xdr:blipFill>
      <xdr:spPr>
        <a:xfrm>
          <a:off x="600993" y="4394200"/>
          <a:ext cx="1490414" cy="1490414"/>
        </a:xfrm>
        <a:prstGeom prst="rect">
          <a:avLst/>
        </a:prstGeom>
      </xdr:spPr>
    </xdr:pic>
    <xdr:clientData/>
  </xdr:twoCellAnchor>
  <xdr:twoCellAnchor editAs="oneCell">
    <xdr:from>
      <xdr:col>1</xdr:col>
      <xdr:colOff>647700</xdr:colOff>
      <xdr:row>25</xdr:row>
      <xdr:rowOff>63500</xdr:rowOff>
    </xdr:from>
    <xdr:to>
      <xdr:col>1</xdr:col>
      <xdr:colOff>1701800</xdr:colOff>
      <xdr:row>31</xdr:row>
      <xdr:rowOff>28697</xdr:rowOff>
    </xdr:to>
    <xdr:pic>
      <xdr:nvPicPr>
        <xdr:cNvPr id="7" name="Image 6">
          <a:extLst>
            <a:ext uri="{FF2B5EF4-FFF2-40B4-BE49-F238E27FC236}">
              <a16:creationId xmlns:a16="http://schemas.microsoft.com/office/drawing/2014/main" id="{D3E3DE0B-3D12-BF4D-B6C2-1EC85D064C28}"/>
            </a:ext>
          </a:extLst>
        </xdr:cNvPr>
        <xdr:cNvPicPr>
          <a:picLocks noChangeAspect="1"/>
        </xdr:cNvPicPr>
      </xdr:nvPicPr>
      <xdr:blipFill>
        <a:blip xmlns:r="http://schemas.openxmlformats.org/officeDocument/2006/relationships" r:embed="rId5"/>
        <a:stretch>
          <a:fillRect/>
        </a:stretch>
      </xdr:blipFill>
      <xdr:spPr>
        <a:xfrm>
          <a:off x="838200" y="5753100"/>
          <a:ext cx="1054100" cy="12605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71120</xdr:colOff>
      <xdr:row>6</xdr:row>
      <xdr:rowOff>60960</xdr:rowOff>
    </xdr:from>
    <xdr:to>
      <xdr:col>5</xdr:col>
      <xdr:colOff>731520</xdr:colOff>
      <xdr:row>12</xdr:row>
      <xdr:rowOff>106680</xdr:rowOff>
    </xdr:to>
    <xdr:pic>
      <xdr:nvPicPr>
        <xdr:cNvPr id="2" name="Image 1">
          <a:extLst>
            <a:ext uri="{FF2B5EF4-FFF2-40B4-BE49-F238E27FC236}">
              <a16:creationId xmlns:a16="http://schemas.microsoft.com/office/drawing/2014/main" id="{582052BF-CE62-A63C-D9F1-31E10E953BD5}"/>
            </a:ext>
          </a:extLst>
        </xdr:cNvPr>
        <xdr:cNvPicPr>
          <a:picLocks noChangeAspect="1"/>
        </xdr:cNvPicPr>
      </xdr:nvPicPr>
      <xdr:blipFill rotWithShape="1">
        <a:blip xmlns:r="http://schemas.openxmlformats.org/officeDocument/2006/relationships" r:embed="rId1"/>
        <a:srcRect l="24157" t="40909" r="24097" b="40808"/>
        <a:stretch/>
      </xdr:blipFill>
      <xdr:spPr>
        <a:xfrm>
          <a:off x="4104640" y="609600"/>
          <a:ext cx="2062480" cy="1031240"/>
        </a:xfrm>
        <a:prstGeom prst="rect">
          <a:avLst/>
        </a:prstGeom>
      </xdr:spPr>
    </xdr:pic>
    <xdr:clientData/>
  </xdr:twoCellAnchor>
  <xdr:twoCellAnchor editAs="oneCell">
    <xdr:from>
      <xdr:col>2</xdr:col>
      <xdr:colOff>45722</xdr:colOff>
      <xdr:row>13</xdr:row>
      <xdr:rowOff>3</xdr:rowOff>
    </xdr:from>
    <xdr:to>
      <xdr:col>5</xdr:col>
      <xdr:colOff>746759</xdr:colOff>
      <xdr:row>34</xdr:row>
      <xdr:rowOff>30480</xdr:rowOff>
    </xdr:to>
    <xdr:pic>
      <xdr:nvPicPr>
        <xdr:cNvPr id="3" name="Image 2">
          <a:extLst>
            <a:ext uri="{FF2B5EF4-FFF2-40B4-BE49-F238E27FC236}">
              <a16:creationId xmlns:a16="http://schemas.microsoft.com/office/drawing/2014/main" id="{14140020-948C-B4BA-9A0B-516C73ECA324}"/>
            </a:ext>
          </a:extLst>
        </xdr:cNvPr>
        <xdr:cNvPicPr>
          <a:picLocks noChangeAspect="1"/>
        </xdr:cNvPicPr>
      </xdr:nvPicPr>
      <xdr:blipFill>
        <a:blip xmlns:r="http://schemas.openxmlformats.org/officeDocument/2006/relationships" r:embed="rId2"/>
        <a:stretch>
          <a:fillRect/>
        </a:stretch>
      </xdr:blipFill>
      <xdr:spPr>
        <a:xfrm rot="5400000">
          <a:off x="3728722" y="2016763"/>
          <a:ext cx="2804157" cy="2103117"/>
        </a:xfrm>
        <a:prstGeom prst="rect">
          <a:avLst/>
        </a:prstGeom>
      </xdr:spPr>
    </xdr:pic>
    <xdr:clientData/>
  </xdr:twoCellAnchor>
  <xdr:twoCellAnchor editAs="oneCell">
    <xdr:from>
      <xdr:col>2</xdr:col>
      <xdr:colOff>48260</xdr:colOff>
      <xdr:row>34</xdr:row>
      <xdr:rowOff>91440</xdr:rowOff>
    </xdr:from>
    <xdr:to>
      <xdr:col>5</xdr:col>
      <xdr:colOff>726440</xdr:colOff>
      <xdr:row>37</xdr:row>
      <xdr:rowOff>1910080</xdr:rowOff>
    </xdr:to>
    <xdr:pic>
      <xdr:nvPicPr>
        <xdr:cNvPr id="4" name="Image 3">
          <a:extLst>
            <a:ext uri="{FF2B5EF4-FFF2-40B4-BE49-F238E27FC236}">
              <a16:creationId xmlns:a16="http://schemas.microsoft.com/office/drawing/2014/main" id="{1B4FF267-1FAA-3A80-6F2B-71C8CA0B0559}"/>
            </a:ext>
          </a:extLst>
        </xdr:cNvPr>
        <xdr:cNvPicPr>
          <a:picLocks noChangeAspect="1"/>
        </xdr:cNvPicPr>
      </xdr:nvPicPr>
      <xdr:blipFill rotWithShape="1">
        <a:blip xmlns:r="http://schemas.openxmlformats.org/officeDocument/2006/relationships" r:embed="rId3"/>
        <a:srcRect l="7327" r="12821"/>
        <a:stretch/>
      </xdr:blipFill>
      <xdr:spPr>
        <a:xfrm rot="5400000">
          <a:off x="4014470" y="5574030"/>
          <a:ext cx="2214880" cy="2080260"/>
        </a:xfrm>
        <a:prstGeom prst="rect">
          <a:avLst/>
        </a:prstGeom>
      </xdr:spPr>
    </xdr:pic>
    <xdr:clientData/>
  </xdr:twoCellAnchor>
  <xdr:twoCellAnchor editAs="oneCell">
    <xdr:from>
      <xdr:col>2</xdr:col>
      <xdr:colOff>43180</xdr:colOff>
      <xdr:row>37</xdr:row>
      <xdr:rowOff>1971040</xdr:rowOff>
    </xdr:from>
    <xdr:to>
      <xdr:col>5</xdr:col>
      <xdr:colOff>728980</xdr:colOff>
      <xdr:row>54</xdr:row>
      <xdr:rowOff>172720</xdr:rowOff>
    </xdr:to>
    <xdr:pic>
      <xdr:nvPicPr>
        <xdr:cNvPr id="5" name="Image 4">
          <a:extLst>
            <a:ext uri="{FF2B5EF4-FFF2-40B4-BE49-F238E27FC236}">
              <a16:creationId xmlns:a16="http://schemas.microsoft.com/office/drawing/2014/main" id="{341B7064-C597-2E1A-AE41-3B993D6AFFD8}"/>
            </a:ext>
          </a:extLst>
        </xdr:cNvPr>
        <xdr:cNvPicPr>
          <a:picLocks noChangeAspect="1"/>
        </xdr:cNvPicPr>
      </xdr:nvPicPr>
      <xdr:blipFill rotWithShape="1">
        <a:blip xmlns:r="http://schemas.openxmlformats.org/officeDocument/2006/relationships" r:embed="rId4"/>
        <a:srcRect l="13504"/>
        <a:stretch/>
      </xdr:blipFill>
      <xdr:spPr>
        <a:xfrm rot="5400000">
          <a:off x="3916680" y="7942580"/>
          <a:ext cx="2407920" cy="20878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Volumes/Public%20M2V3/M2V3%20ARCHITECTES/ARCHITECTURE/07%20DOCUMENTATION/16%20CCTP%20DPGF%20Restructuration/DCE%20Bouxwiller/dpgf%2010%20Menuiserie%20exterieure%20al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pdg"/>
      <sheetName val="CADRE"/>
      <sheetName val="RECAP"/>
    </sheetNames>
    <sheetDataSet>
      <sheetData sheetId="0">
        <row r="1">
          <cell r="A1" t="str">
            <v>Décomposition du Prix Global et Forfaitaire</v>
          </cell>
          <cell r="B1" t="e">
            <v>#NAME?</v>
          </cell>
          <cell r="F1" t="str">
            <v xml:space="preserve">de la </v>
          </cell>
        </row>
        <row r="2">
          <cell r="A2" t="str">
            <v>Devis Estimatif</v>
          </cell>
          <cell r="B2" t="e">
            <v>#NAME?</v>
          </cell>
          <cell r="F2" t="str">
            <v xml:space="preserve">du </v>
          </cell>
        </row>
        <row r="3">
          <cell r="A3" t="str">
            <v>Cadre de Décomposition du Prix Global et Forfaitaire</v>
          </cell>
          <cell r="B3" t="e">
            <v>#NAME?</v>
          </cell>
          <cell r="F3" t="str">
            <v xml:space="preserve">du </v>
          </cell>
        </row>
        <row r="4">
          <cell r="A4" t="str">
            <v>Cadre de Devis Estimatif</v>
          </cell>
          <cell r="B4" t="e">
            <v>#NAME?</v>
          </cell>
          <cell r="F4" t="str">
            <v xml:space="preserve">du </v>
          </cell>
        </row>
        <row r="8">
          <cell r="D8" t="str">
            <v>ND</v>
          </cell>
        </row>
        <row r="10">
          <cell r="D10">
            <v>1</v>
          </cell>
        </row>
        <row r="11">
          <cell r="D11">
            <v>2</v>
          </cell>
        </row>
        <row r="12">
          <cell r="D12">
            <v>3</v>
          </cell>
        </row>
        <row r="15">
          <cell r="D15">
            <v>4</v>
          </cell>
        </row>
        <row r="16">
          <cell r="D16">
            <v>2</v>
          </cell>
        </row>
        <row r="18">
          <cell r="D18">
            <v>2</v>
          </cell>
        </row>
        <row r="28">
          <cell r="D28">
            <v>1</v>
          </cell>
        </row>
        <row r="30">
          <cell r="D30" t="e">
            <v>#REF!</v>
          </cell>
        </row>
      </sheetData>
      <sheetData sheetId="1" refreshError="1"/>
      <sheetData sheetId="2"/>
      <sheetData sheetId="3">
        <row r="72">
          <cell r="D72" t="str">
            <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F05EB-0EFD-6E43-8115-464C13D3FB5E}">
  <dimension ref="B1:IR42"/>
  <sheetViews>
    <sheetView showGridLines="0" view="pageLayout" zoomScaleNormal="100" workbookViewId="0">
      <selection activeCell="C40" sqref="C40"/>
    </sheetView>
  </sheetViews>
  <sheetFormatPr baseColWidth="10" defaultRowHeight="20" customHeight="1"/>
  <cols>
    <col min="1" max="1" width="2.5" style="71" customWidth="1"/>
    <col min="2" max="2" width="33.5" style="71" customWidth="1"/>
    <col min="3" max="3" width="46.33203125" style="74" customWidth="1"/>
    <col min="4" max="252" width="10.33203125" style="74" customWidth="1"/>
    <col min="253" max="257" width="10.33203125" style="71" customWidth="1"/>
    <col min="258" max="16384" width="10.83203125" style="71"/>
  </cols>
  <sheetData>
    <row r="1" spans="2:3" ht="17" customHeight="1">
      <c r="B1" s="72"/>
      <c r="C1" s="73" t="s">
        <v>112</v>
      </c>
    </row>
    <row r="2" spans="2:3" ht="17" customHeight="1">
      <c r="B2" s="179"/>
      <c r="C2" s="75" t="s">
        <v>113</v>
      </c>
    </row>
    <row r="3" spans="2:3" ht="17" customHeight="1">
      <c r="B3" s="179"/>
      <c r="C3" s="76" t="s">
        <v>114</v>
      </c>
    </row>
    <row r="4" spans="2:3" ht="17" customHeight="1">
      <c r="B4" s="179"/>
      <c r="C4" s="77" t="s">
        <v>115</v>
      </c>
    </row>
    <row r="5" spans="2:3" ht="17" customHeight="1">
      <c r="B5" s="179"/>
      <c r="C5" s="77" t="s">
        <v>116</v>
      </c>
    </row>
    <row r="6" spans="2:3" ht="17" customHeight="1">
      <c r="B6" s="72"/>
      <c r="C6" s="78" t="s">
        <v>117</v>
      </c>
    </row>
    <row r="7" spans="2:3" ht="17" customHeight="1">
      <c r="B7" s="179"/>
      <c r="C7" s="75" t="s">
        <v>118</v>
      </c>
    </row>
    <row r="8" spans="2:3" ht="17" customHeight="1">
      <c r="B8" s="179"/>
      <c r="C8" s="77" t="s">
        <v>119</v>
      </c>
    </row>
    <row r="9" spans="2:3" ht="17" customHeight="1">
      <c r="B9" s="179"/>
      <c r="C9" s="77" t="s">
        <v>116</v>
      </c>
    </row>
    <row r="10" spans="2:3" ht="17" customHeight="1">
      <c r="B10" s="179"/>
      <c r="C10" s="77" t="s">
        <v>120</v>
      </c>
    </row>
    <row r="11" spans="2:3" ht="17" customHeight="1">
      <c r="B11" s="179"/>
      <c r="C11" s="79" t="s">
        <v>121</v>
      </c>
    </row>
    <row r="12" spans="2:3" ht="17" customHeight="1">
      <c r="B12" s="72"/>
      <c r="C12" s="78" t="s">
        <v>156</v>
      </c>
    </row>
    <row r="13" spans="2:3" ht="17" customHeight="1">
      <c r="B13" s="179"/>
      <c r="C13" s="75" t="s">
        <v>155</v>
      </c>
    </row>
    <row r="14" spans="2:3" ht="17" customHeight="1">
      <c r="B14" s="179"/>
      <c r="C14" s="77" t="s">
        <v>151</v>
      </c>
    </row>
    <row r="15" spans="2:3" ht="17" customHeight="1">
      <c r="B15" s="179"/>
      <c r="C15" s="77" t="s">
        <v>152</v>
      </c>
    </row>
    <row r="16" spans="2:3" ht="17" customHeight="1">
      <c r="B16" s="179"/>
      <c r="C16" s="77" t="s">
        <v>153</v>
      </c>
    </row>
    <row r="17" spans="2:3" ht="17" customHeight="1">
      <c r="B17" s="179"/>
      <c r="C17" s="79" t="s">
        <v>154</v>
      </c>
    </row>
    <row r="18" spans="2:3" ht="17" customHeight="1">
      <c r="B18" s="72"/>
      <c r="C18" s="80" t="s">
        <v>122</v>
      </c>
    </row>
    <row r="19" spans="2:3" ht="40" customHeight="1">
      <c r="B19" s="72"/>
      <c r="C19" s="81"/>
    </row>
    <row r="20" spans="2:3" ht="17" customHeight="1">
      <c r="B20" s="72"/>
      <c r="C20" s="78" t="s">
        <v>123</v>
      </c>
    </row>
    <row r="21" spans="2:3" ht="17" customHeight="1">
      <c r="B21" s="179"/>
      <c r="C21" s="77" t="s">
        <v>127</v>
      </c>
    </row>
    <row r="22" spans="2:3" ht="17" customHeight="1">
      <c r="B22" s="179"/>
      <c r="C22" s="77" t="s">
        <v>129</v>
      </c>
    </row>
    <row r="23" spans="2:3" ht="17" customHeight="1">
      <c r="B23" s="179"/>
      <c r="C23" s="77" t="s">
        <v>130</v>
      </c>
    </row>
    <row r="24" spans="2:3" ht="17" customHeight="1">
      <c r="B24" s="179"/>
      <c r="C24" s="77" t="s">
        <v>131</v>
      </c>
    </row>
    <row r="25" spans="2:3" ht="17" customHeight="1">
      <c r="B25" s="179"/>
      <c r="C25" s="79" t="s">
        <v>128</v>
      </c>
    </row>
    <row r="26" spans="2:3" ht="17" customHeight="1">
      <c r="B26" s="72"/>
      <c r="C26" s="78" t="s">
        <v>124</v>
      </c>
    </row>
    <row r="27" spans="2:3" ht="17" customHeight="1">
      <c r="B27" s="179"/>
      <c r="C27" s="129" t="s">
        <v>161</v>
      </c>
    </row>
    <row r="28" spans="2:3" ht="17" customHeight="1">
      <c r="B28" s="179"/>
      <c r="C28" s="77" t="s">
        <v>162</v>
      </c>
    </row>
    <row r="29" spans="2:3" ht="17" customHeight="1">
      <c r="B29" s="179"/>
      <c r="C29" s="77" t="s">
        <v>163</v>
      </c>
    </row>
    <row r="30" spans="2:3" ht="17" customHeight="1">
      <c r="B30" s="179"/>
      <c r="C30" s="77" t="s">
        <v>164</v>
      </c>
    </row>
    <row r="31" spans="2:3" ht="17" customHeight="1">
      <c r="B31" s="72"/>
      <c r="C31" s="79" t="s">
        <v>165</v>
      </c>
    </row>
    <row r="32" spans="2:3" ht="17" customHeight="1">
      <c r="B32" s="72"/>
      <c r="C32" s="82" t="s">
        <v>125</v>
      </c>
    </row>
    <row r="33" spans="2:3" ht="32">
      <c r="B33" s="72"/>
      <c r="C33" s="83" t="s">
        <v>157</v>
      </c>
    </row>
    <row r="34" spans="2:3" ht="17" customHeight="1">
      <c r="B34" s="72"/>
      <c r="C34" s="83" t="s">
        <v>158</v>
      </c>
    </row>
    <row r="35" spans="2:3" ht="42">
      <c r="B35" s="72"/>
      <c r="C35" s="128" t="s">
        <v>160</v>
      </c>
    </row>
    <row r="36" spans="2:3" ht="40" customHeight="1">
      <c r="B36" s="72"/>
      <c r="C36" s="125" t="s">
        <v>12</v>
      </c>
    </row>
    <row r="37" spans="2:3" ht="17" customHeight="1">
      <c r="B37" s="72"/>
      <c r="C37" s="126" t="s">
        <v>159</v>
      </c>
    </row>
    <row r="38" spans="2:3" ht="50" customHeight="1">
      <c r="B38" s="72"/>
      <c r="C38" s="126"/>
    </row>
    <row r="39" spans="2:3" ht="17" customHeight="1">
      <c r="B39" s="72"/>
      <c r="C39" s="127"/>
    </row>
    <row r="40" spans="2:3" ht="17" customHeight="1">
      <c r="B40" s="72"/>
      <c r="C40" s="84" t="s">
        <v>171</v>
      </c>
    </row>
    <row r="41" spans="2:3" ht="16"/>
    <row r="42" spans="2:3" ht="16"/>
  </sheetData>
  <mergeCells count="5">
    <mergeCell ref="B2:B5"/>
    <mergeCell ref="B7:B11"/>
    <mergeCell ref="B13:B17"/>
    <mergeCell ref="B21:B25"/>
    <mergeCell ref="B27:B30"/>
  </mergeCells>
  <pageMargins left="0.7" right="0.7" top="0.5" bottom="0.5" header="0.3" footer="0.3"/>
  <pageSetup paperSize="9" orientation="portrait" useFirstPageNumber="1" horizontalDpi="0" verticalDpi="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AD149-1EA7-F446-A9E6-875A5A263061}">
  <dimension ref="B1:IR42"/>
  <sheetViews>
    <sheetView showGridLines="0" view="pageLayout" zoomScaleNormal="100" workbookViewId="0">
      <selection activeCell="B38" sqref="B38"/>
    </sheetView>
  </sheetViews>
  <sheetFormatPr baseColWidth="10" defaultRowHeight="20" customHeight="1"/>
  <cols>
    <col min="1" max="1" width="2.5" style="71" customWidth="1"/>
    <col min="2" max="2" width="33.5" style="71" customWidth="1"/>
    <col min="3" max="3" width="46.33203125" style="74" customWidth="1"/>
    <col min="4" max="252" width="10.33203125" style="74" customWidth="1"/>
    <col min="253" max="257" width="10.33203125" style="71" customWidth="1"/>
    <col min="258" max="16384" width="10.83203125" style="71"/>
  </cols>
  <sheetData>
    <row r="1" spans="2:3" ht="17" customHeight="1">
      <c r="B1" s="72"/>
      <c r="C1" s="73" t="s">
        <v>112</v>
      </c>
    </row>
    <row r="2" spans="2:3" ht="17" customHeight="1">
      <c r="B2" s="179"/>
      <c r="C2" s="75" t="s">
        <v>113</v>
      </c>
    </row>
    <row r="3" spans="2:3" ht="17" customHeight="1">
      <c r="B3" s="179"/>
      <c r="C3" s="76" t="s">
        <v>114</v>
      </c>
    </row>
    <row r="4" spans="2:3" ht="17" customHeight="1">
      <c r="B4" s="179"/>
      <c r="C4" s="77" t="s">
        <v>115</v>
      </c>
    </row>
    <row r="5" spans="2:3" ht="17" customHeight="1">
      <c r="B5" s="179"/>
      <c r="C5" s="77" t="s">
        <v>116</v>
      </c>
    </row>
    <row r="6" spans="2:3" ht="17" customHeight="1">
      <c r="B6" s="72"/>
      <c r="C6" s="78" t="s">
        <v>117</v>
      </c>
    </row>
    <row r="7" spans="2:3" ht="17" customHeight="1">
      <c r="B7" s="179"/>
      <c r="C7" s="75" t="s">
        <v>118</v>
      </c>
    </row>
    <row r="8" spans="2:3" ht="17" customHeight="1">
      <c r="B8" s="179"/>
      <c r="C8" s="77" t="s">
        <v>119</v>
      </c>
    </row>
    <row r="9" spans="2:3" ht="17" customHeight="1">
      <c r="B9" s="179"/>
      <c r="C9" s="77" t="s">
        <v>116</v>
      </c>
    </row>
    <row r="10" spans="2:3" ht="17" customHeight="1">
      <c r="B10" s="179"/>
      <c r="C10" s="77" t="s">
        <v>120</v>
      </c>
    </row>
    <row r="11" spans="2:3" ht="17" customHeight="1">
      <c r="B11" s="179"/>
      <c r="C11" s="79" t="s">
        <v>121</v>
      </c>
    </row>
    <row r="12" spans="2:3" ht="17" customHeight="1">
      <c r="B12" s="72"/>
      <c r="C12" s="78" t="s">
        <v>156</v>
      </c>
    </row>
    <row r="13" spans="2:3" ht="17" customHeight="1">
      <c r="B13" s="179"/>
      <c r="C13" s="75" t="s">
        <v>155</v>
      </c>
    </row>
    <row r="14" spans="2:3" ht="17" customHeight="1">
      <c r="B14" s="179"/>
      <c r="C14" s="77" t="s">
        <v>151</v>
      </c>
    </row>
    <row r="15" spans="2:3" ht="17" customHeight="1">
      <c r="B15" s="179"/>
      <c r="C15" s="77" t="s">
        <v>152</v>
      </c>
    </row>
    <row r="16" spans="2:3" ht="17" customHeight="1">
      <c r="B16" s="179"/>
      <c r="C16" s="77" t="s">
        <v>153</v>
      </c>
    </row>
    <row r="17" spans="2:3" ht="17" customHeight="1">
      <c r="B17" s="179"/>
      <c r="C17" s="79" t="s">
        <v>154</v>
      </c>
    </row>
    <row r="18" spans="2:3" ht="17" customHeight="1">
      <c r="B18" s="72"/>
      <c r="C18" s="80" t="s">
        <v>122</v>
      </c>
    </row>
    <row r="19" spans="2:3" ht="40" customHeight="1">
      <c r="B19" s="72"/>
      <c r="C19" s="81"/>
    </row>
    <row r="20" spans="2:3" ht="17" customHeight="1">
      <c r="B20" s="72"/>
      <c r="C20" s="78" t="s">
        <v>123</v>
      </c>
    </row>
    <row r="21" spans="2:3" ht="17" customHeight="1">
      <c r="B21" s="179"/>
      <c r="C21" s="77" t="s">
        <v>127</v>
      </c>
    </row>
    <row r="22" spans="2:3" ht="17" customHeight="1">
      <c r="B22" s="179"/>
      <c r="C22" s="77" t="s">
        <v>129</v>
      </c>
    </row>
    <row r="23" spans="2:3" ht="17" customHeight="1">
      <c r="B23" s="179"/>
      <c r="C23" s="77" t="s">
        <v>130</v>
      </c>
    </row>
    <row r="24" spans="2:3" ht="17" customHeight="1">
      <c r="B24" s="179"/>
      <c r="C24" s="77" t="s">
        <v>131</v>
      </c>
    </row>
    <row r="25" spans="2:3" ht="17" customHeight="1">
      <c r="B25" s="179"/>
      <c r="C25" s="79" t="s">
        <v>128</v>
      </c>
    </row>
    <row r="26" spans="2:3" ht="17" customHeight="1">
      <c r="B26" s="72"/>
      <c r="C26" s="78" t="s">
        <v>124</v>
      </c>
    </row>
    <row r="27" spans="2:3" ht="17" customHeight="1">
      <c r="B27" s="179"/>
      <c r="C27" s="129" t="s">
        <v>161</v>
      </c>
    </row>
    <row r="28" spans="2:3" ht="17" customHeight="1">
      <c r="B28" s="179"/>
      <c r="C28" s="77" t="s">
        <v>162</v>
      </c>
    </row>
    <row r="29" spans="2:3" ht="17" customHeight="1">
      <c r="B29" s="179"/>
      <c r="C29" s="77" t="s">
        <v>163</v>
      </c>
    </row>
    <row r="30" spans="2:3" ht="17" customHeight="1">
      <c r="B30" s="179"/>
      <c r="C30" s="77" t="s">
        <v>164</v>
      </c>
    </row>
    <row r="31" spans="2:3" ht="17" customHeight="1">
      <c r="B31" s="72"/>
      <c r="C31" s="79" t="s">
        <v>165</v>
      </c>
    </row>
    <row r="32" spans="2:3" ht="17" customHeight="1">
      <c r="B32" s="72"/>
      <c r="C32" s="82" t="s">
        <v>125</v>
      </c>
    </row>
    <row r="33" spans="2:3" ht="32">
      <c r="B33" s="72"/>
      <c r="C33" s="83" t="s">
        <v>157</v>
      </c>
    </row>
    <row r="34" spans="2:3" ht="17" customHeight="1">
      <c r="B34" s="72"/>
      <c r="C34" s="83" t="s">
        <v>158</v>
      </c>
    </row>
    <row r="35" spans="2:3" ht="42">
      <c r="B35" s="72"/>
      <c r="C35" s="124" t="s">
        <v>126</v>
      </c>
    </row>
    <row r="36" spans="2:3" ht="40" customHeight="1">
      <c r="B36" s="72"/>
      <c r="C36" s="125" t="s">
        <v>12</v>
      </c>
    </row>
    <row r="37" spans="2:3" ht="17" customHeight="1">
      <c r="B37" s="72"/>
      <c r="C37" s="126" t="s">
        <v>159</v>
      </c>
    </row>
    <row r="38" spans="2:3" ht="50" customHeight="1">
      <c r="B38" s="72"/>
      <c r="C38" s="126"/>
    </row>
    <row r="39" spans="2:3" ht="17" customHeight="1">
      <c r="B39" s="72"/>
      <c r="C39" s="127"/>
    </row>
    <row r="40" spans="2:3" ht="17" customHeight="1">
      <c r="B40" s="72"/>
      <c r="C40" s="84" t="s">
        <v>171</v>
      </c>
    </row>
    <row r="41" spans="2:3" ht="16"/>
    <row r="42" spans="2:3" ht="16"/>
  </sheetData>
  <mergeCells count="5">
    <mergeCell ref="B2:B5"/>
    <mergeCell ref="B7:B11"/>
    <mergeCell ref="B13:B17"/>
    <mergeCell ref="B21:B25"/>
    <mergeCell ref="B27:B30"/>
  </mergeCells>
  <pageMargins left="0.7" right="0.7" top="0.5" bottom="0.5" header="0.3" footer="0.3"/>
  <pageSetup paperSize="9" orientation="portrait" useFirstPageNumber="1" horizontalDpi="0" verticalDpi="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97146-D073-8142-8404-8E5B6DBEFA7D}">
  <dimension ref="A1:F135"/>
  <sheetViews>
    <sheetView showGridLines="0" tabSelected="1" view="pageLayout" topLeftCell="A70" zoomScale="125" zoomScaleNormal="100" zoomScalePageLayoutView="125" workbookViewId="0">
      <selection activeCell="G111" sqref="G111"/>
    </sheetView>
  </sheetViews>
  <sheetFormatPr baseColWidth="10" defaultRowHeight="16"/>
  <cols>
    <col min="1" max="1" width="7.5" style="7" customWidth="1"/>
    <col min="2" max="2" width="45.5" style="7" customWidth="1"/>
    <col min="3" max="3" width="3.5" style="17" customWidth="1"/>
    <col min="4" max="4" width="5.6640625" style="7" customWidth="1"/>
    <col min="5" max="5" width="9.1640625" style="22" customWidth="1"/>
    <col min="6" max="6" width="10.33203125" style="7" customWidth="1"/>
    <col min="7" max="16384" width="10.83203125" style="7"/>
  </cols>
  <sheetData>
    <row r="1" spans="1:6">
      <c r="A1" s="1" t="s">
        <v>12</v>
      </c>
      <c r="B1" s="1" t="s">
        <v>15</v>
      </c>
      <c r="C1" s="18"/>
      <c r="D1" s="2"/>
      <c r="E1" s="20"/>
      <c r="F1" s="2"/>
    </row>
    <row r="2" spans="1:6" ht="11" customHeight="1">
      <c r="A2" s="3"/>
      <c r="B2" s="4"/>
      <c r="C2" s="10"/>
      <c r="D2" s="5"/>
      <c r="E2" s="35"/>
      <c r="F2" s="5"/>
    </row>
    <row r="3" spans="1:6">
      <c r="A3" s="19">
        <v>3</v>
      </c>
      <c r="B3" s="6" t="s">
        <v>15</v>
      </c>
      <c r="C3" s="36" t="s">
        <v>0</v>
      </c>
      <c r="D3" s="37" t="s">
        <v>1</v>
      </c>
      <c r="E3" s="38" t="s">
        <v>2</v>
      </c>
      <c r="F3" s="39" t="s">
        <v>3</v>
      </c>
    </row>
    <row r="4" spans="1:6" ht="10" customHeight="1" thickBot="1">
      <c r="A4" s="134"/>
      <c r="B4" s="8"/>
      <c r="C4" s="40"/>
      <c r="D4" s="5"/>
      <c r="E4" s="32"/>
      <c r="F4" s="135"/>
    </row>
    <row r="5" spans="1:6" ht="10" customHeight="1">
      <c r="A5" s="134"/>
      <c r="B5" s="136" t="s">
        <v>168</v>
      </c>
      <c r="C5" s="10"/>
      <c r="D5" s="5"/>
      <c r="E5" s="32"/>
      <c r="F5" s="135"/>
    </row>
    <row r="6" spans="1:6" ht="56" thickBot="1">
      <c r="A6" s="134"/>
      <c r="B6" s="137" t="s">
        <v>170</v>
      </c>
      <c r="C6" s="10"/>
      <c r="D6" s="5"/>
      <c r="E6" s="32"/>
      <c r="F6" s="135"/>
    </row>
    <row r="7" spans="1:6" ht="10" customHeight="1">
      <c r="A7" s="8"/>
      <c r="B7" s="8"/>
      <c r="C7" s="40"/>
      <c r="E7" s="21"/>
      <c r="F7" s="41"/>
    </row>
    <row r="8" spans="1:6" ht="12.75" customHeight="1">
      <c r="A8" s="13"/>
      <c r="B8" s="55" t="s">
        <v>169</v>
      </c>
      <c r="C8" s="43"/>
      <c r="D8" s="15"/>
      <c r="E8" s="44"/>
      <c r="F8" s="47"/>
    </row>
    <row r="9" spans="1:6" ht="24">
      <c r="A9" s="13"/>
      <c r="B9" s="33" t="s">
        <v>98</v>
      </c>
      <c r="C9" s="43"/>
      <c r="D9" s="15"/>
      <c r="E9" s="44"/>
      <c r="F9" s="47"/>
    </row>
    <row r="10" spans="1:6" ht="10" customHeight="1">
      <c r="A10" s="13"/>
      <c r="B10" s="69" t="s">
        <v>109</v>
      </c>
      <c r="C10" s="43"/>
      <c r="D10" s="15"/>
      <c r="E10" s="44"/>
      <c r="F10" s="47"/>
    </row>
    <row r="11" spans="1:6" ht="10" customHeight="1">
      <c r="A11" s="13"/>
      <c r="B11" s="69" t="s">
        <v>107</v>
      </c>
      <c r="C11" s="43"/>
      <c r="D11" s="15"/>
      <c r="E11" s="44"/>
      <c r="F11" s="47"/>
    </row>
    <row r="12" spans="1:6" ht="10" customHeight="1">
      <c r="A12" s="13"/>
      <c r="B12" s="68" t="s">
        <v>108</v>
      </c>
      <c r="C12" s="43"/>
      <c r="D12" s="15"/>
      <c r="E12" s="44"/>
      <c r="F12" s="47"/>
    </row>
    <row r="13" spans="1:6" ht="10" customHeight="1">
      <c r="A13" s="13"/>
      <c r="B13" s="9"/>
      <c r="C13" s="43"/>
      <c r="D13" s="15"/>
      <c r="E13" s="44"/>
      <c r="F13" s="47"/>
    </row>
    <row r="14" spans="1:6" ht="10" customHeight="1">
      <c r="A14" s="8"/>
      <c r="B14" s="12" t="s">
        <v>11</v>
      </c>
      <c r="C14" s="40"/>
      <c r="E14" s="21"/>
      <c r="F14" s="45"/>
    </row>
    <row r="15" spans="1:6" ht="10" customHeight="1">
      <c r="A15" s="8"/>
      <c r="B15" s="12" t="s">
        <v>16</v>
      </c>
      <c r="C15" s="40"/>
      <c r="E15" s="21"/>
      <c r="F15" s="45"/>
    </row>
    <row r="16" spans="1:6" ht="10" customHeight="1">
      <c r="A16" s="8"/>
      <c r="B16" s="12"/>
      <c r="C16" s="40"/>
      <c r="E16" s="21"/>
      <c r="F16" s="45"/>
    </row>
    <row r="17" spans="1:6" ht="10" customHeight="1">
      <c r="A17" s="8"/>
      <c r="B17" s="11" t="s">
        <v>17</v>
      </c>
      <c r="C17" s="40"/>
      <c r="E17" s="21"/>
      <c r="F17" s="45"/>
    </row>
    <row r="18" spans="1:6" ht="10" customHeight="1">
      <c r="A18" s="8"/>
      <c r="B18" s="29" t="s">
        <v>18</v>
      </c>
      <c r="C18" s="40"/>
      <c r="E18" s="21"/>
      <c r="F18" s="45"/>
    </row>
    <row r="19" spans="1:6" ht="10" customHeight="1">
      <c r="A19" s="8"/>
      <c r="B19" s="34" t="s">
        <v>19</v>
      </c>
      <c r="C19" s="40"/>
      <c r="E19" s="21"/>
      <c r="F19" s="45"/>
    </row>
    <row r="20" spans="1:6" ht="10" customHeight="1">
      <c r="A20" s="8"/>
      <c r="B20" s="34" t="s">
        <v>20</v>
      </c>
      <c r="C20" s="40"/>
      <c r="E20" s="21"/>
      <c r="F20" s="45"/>
    </row>
    <row r="21" spans="1:6" ht="10" customHeight="1">
      <c r="A21" s="8"/>
      <c r="B21" s="34" t="s">
        <v>21</v>
      </c>
      <c r="C21" s="40"/>
      <c r="E21" s="21"/>
      <c r="F21" s="45"/>
    </row>
    <row r="22" spans="1:6" ht="10" customHeight="1">
      <c r="A22" s="8"/>
      <c r="B22" s="29" t="s">
        <v>22</v>
      </c>
      <c r="C22" s="40"/>
      <c r="E22" s="21"/>
      <c r="F22" s="45"/>
    </row>
    <row r="23" spans="1:6" ht="10" customHeight="1">
      <c r="A23" s="8"/>
      <c r="B23" s="34" t="s">
        <v>23</v>
      </c>
      <c r="C23" s="40"/>
      <c r="E23" s="21"/>
      <c r="F23" s="45"/>
    </row>
    <row r="24" spans="1:6" ht="10" customHeight="1">
      <c r="A24" s="8"/>
      <c r="B24" s="29" t="s">
        <v>24</v>
      </c>
      <c r="C24" s="40"/>
      <c r="E24" s="21"/>
      <c r="F24" s="45"/>
    </row>
    <row r="25" spans="1:6" ht="10" customHeight="1">
      <c r="A25" s="8"/>
      <c r="B25" s="34" t="s">
        <v>25</v>
      </c>
      <c r="C25" s="40"/>
      <c r="E25" s="21"/>
      <c r="F25" s="45"/>
    </row>
    <row r="26" spans="1:6" ht="10" customHeight="1">
      <c r="A26" s="8"/>
      <c r="B26" s="34" t="s">
        <v>26</v>
      </c>
      <c r="C26" s="40"/>
      <c r="E26" s="21"/>
      <c r="F26" s="45"/>
    </row>
    <row r="27" spans="1:6" ht="10" customHeight="1">
      <c r="A27" s="8"/>
      <c r="B27" s="29" t="s">
        <v>27</v>
      </c>
      <c r="C27" s="40"/>
      <c r="E27" s="21"/>
      <c r="F27" s="45"/>
    </row>
    <row r="28" spans="1:6" ht="10" customHeight="1">
      <c r="A28" s="8"/>
      <c r="B28" s="34" t="s">
        <v>28</v>
      </c>
      <c r="C28" s="40"/>
      <c r="E28" s="21"/>
      <c r="F28" s="45"/>
    </row>
    <row r="29" spans="1:6" ht="10" customHeight="1">
      <c r="A29" s="8"/>
      <c r="B29" s="34" t="s">
        <v>111</v>
      </c>
      <c r="C29" s="40"/>
      <c r="E29" s="21"/>
      <c r="F29" s="45"/>
    </row>
    <row r="30" spans="1:6" ht="10" customHeight="1">
      <c r="A30" s="8"/>
      <c r="B30" s="34" t="s">
        <v>29</v>
      </c>
      <c r="C30" s="40"/>
      <c r="E30" s="21"/>
      <c r="F30" s="45"/>
    </row>
    <row r="31" spans="1:6" ht="10" customHeight="1">
      <c r="A31" s="8"/>
      <c r="B31" s="34" t="s">
        <v>30</v>
      </c>
      <c r="C31" s="40"/>
      <c r="E31" s="21"/>
      <c r="F31" s="45"/>
    </row>
    <row r="32" spans="1:6" ht="10" customHeight="1">
      <c r="A32" s="8"/>
      <c r="B32" s="56"/>
      <c r="C32" s="40"/>
      <c r="E32" s="21"/>
      <c r="F32" s="45"/>
    </row>
    <row r="33" spans="1:6" ht="10" customHeight="1">
      <c r="A33" s="8"/>
      <c r="B33" s="11" t="s">
        <v>31</v>
      </c>
      <c r="C33" s="40"/>
      <c r="E33" s="21"/>
      <c r="F33" s="45"/>
    </row>
    <row r="34" spans="1:6" ht="10" customHeight="1">
      <c r="A34" s="8"/>
      <c r="B34" s="29" t="s">
        <v>32</v>
      </c>
      <c r="C34" s="40"/>
      <c r="E34" s="21"/>
      <c r="F34" s="45"/>
    </row>
    <row r="35" spans="1:6" ht="10" customHeight="1">
      <c r="A35" s="8"/>
      <c r="B35" s="34" t="s">
        <v>33</v>
      </c>
      <c r="C35" s="40"/>
      <c r="E35" s="21"/>
      <c r="F35" s="45"/>
    </row>
    <row r="36" spans="1:6" ht="10" customHeight="1">
      <c r="A36" s="8"/>
      <c r="B36" s="29" t="s">
        <v>34</v>
      </c>
      <c r="C36" s="40"/>
      <c r="E36" s="21"/>
      <c r="F36" s="45"/>
    </row>
    <row r="37" spans="1:6" ht="10" customHeight="1">
      <c r="A37" s="8"/>
      <c r="B37" s="34" t="s">
        <v>35</v>
      </c>
      <c r="C37" s="40"/>
      <c r="E37" s="21"/>
      <c r="F37" s="45"/>
    </row>
    <row r="38" spans="1:6" ht="165" customHeight="1">
      <c r="A38" s="8"/>
      <c r="B38" s="52" t="e" vm="1">
        <v>#VALUE!</v>
      </c>
      <c r="C38" s="40"/>
      <c r="E38" s="21"/>
      <c r="F38" s="45"/>
    </row>
    <row r="39" spans="1:6" ht="10" customHeight="1">
      <c r="A39" s="8"/>
      <c r="B39" s="29" t="s">
        <v>36</v>
      </c>
      <c r="C39" s="40"/>
      <c r="E39" s="21"/>
      <c r="F39" s="45"/>
    </row>
    <row r="40" spans="1:6" ht="10" customHeight="1">
      <c r="A40" s="8"/>
      <c r="B40" s="34" t="s">
        <v>37</v>
      </c>
      <c r="C40" s="40"/>
      <c r="E40" s="21"/>
      <c r="F40" s="45"/>
    </row>
    <row r="41" spans="1:6" ht="10" customHeight="1">
      <c r="A41" s="8"/>
      <c r="B41" s="29" t="s">
        <v>38</v>
      </c>
      <c r="C41" s="40"/>
      <c r="E41" s="21"/>
      <c r="F41" s="45"/>
    </row>
    <row r="42" spans="1:6" ht="10" customHeight="1">
      <c r="A42" s="8"/>
      <c r="B42" s="29" t="s">
        <v>39</v>
      </c>
      <c r="C42" s="40"/>
      <c r="E42" s="21"/>
      <c r="F42" s="45"/>
    </row>
    <row r="43" spans="1:6" ht="10" customHeight="1">
      <c r="A43" s="8"/>
      <c r="B43" s="34" t="s">
        <v>40</v>
      </c>
      <c r="C43" s="40"/>
      <c r="E43" s="21"/>
      <c r="F43" s="45"/>
    </row>
    <row r="44" spans="1:6" ht="10" customHeight="1">
      <c r="A44" s="8"/>
      <c r="B44" s="29" t="s">
        <v>41</v>
      </c>
      <c r="C44" s="40"/>
      <c r="E44" s="21"/>
      <c r="F44" s="45"/>
    </row>
    <row r="45" spans="1:6" ht="10" customHeight="1">
      <c r="A45" s="8"/>
      <c r="B45" s="34" t="s">
        <v>42</v>
      </c>
      <c r="C45" s="40"/>
      <c r="E45" s="21"/>
      <c r="F45" s="45"/>
    </row>
    <row r="46" spans="1:6" ht="10" customHeight="1">
      <c r="A46" s="8"/>
      <c r="B46" s="52"/>
      <c r="C46" s="40"/>
      <c r="E46" s="21"/>
      <c r="F46" s="45"/>
    </row>
    <row r="47" spans="1:6" ht="10" customHeight="1">
      <c r="A47" s="8"/>
      <c r="B47" s="11" t="s">
        <v>43</v>
      </c>
      <c r="C47" s="40"/>
      <c r="E47" s="21"/>
      <c r="F47" s="45"/>
    </row>
    <row r="48" spans="1:6" ht="10" customHeight="1">
      <c r="A48" s="8"/>
      <c r="B48" s="29" t="s">
        <v>44</v>
      </c>
      <c r="C48" s="40"/>
      <c r="E48" s="21"/>
      <c r="F48" s="45"/>
    </row>
    <row r="49" spans="1:6" ht="10" customHeight="1">
      <c r="A49" s="8"/>
      <c r="B49" s="34" t="s">
        <v>45</v>
      </c>
      <c r="C49" s="40"/>
      <c r="E49" s="21"/>
      <c r="F49" s="45"/>
    </row>
    <row r="50" spans="1:6" ht="10" customHeight="1">
      <c r="A50" s="8"/>
      <c r="B50" s="34" t="s">
        <v>46</v>
      </c>
      <c r="C50" s="40"/>
      <c r="E50" s="21"/>
      <c r="F50" s="45"/>
    </row>
    <row r="51" spans="1:6" ht="10" customHeight="1">
      <c r="A51" s="8"/>
      <c r="B51" s="34" t="s">
        <v>47</v>
      </c>
      <c r="C51" s="40"/>
      <c r="E51" s="21"/>
      <c r="F51" s="45"/>
    </row>
    <row r="52" spans="1:6" ht="10" customHeight="1">
      <c r="A52" s="8"/>
      <c r="B52" s="34" t="s">
        <v>48</v>
      </c>
      <c r="C52" s="40"/>
      <c r="E52" s="21"/>
      <c r="F52" s="45"/>
    </row>
    <row r="53" spans="1:6" ht="10" customHeight="1">
      <c r="A53" s="8"/>
      <c r="B53" s="34" t="s">
        <v>49</v>
      </c>
      <c r="C53" s="40"/>
      <c r="E53" s="21"/>
      <c r="F53" s="45"/>
    </row>
    <row r="54" spans="1:6" ht="10" customHeight="1">
      <c r="A54" s="8"/>
      <c r="B54" s="57" t="s">
        <v>97</v>
      </c>
      <c r="C54" s="40"/>
      <c r="E54" s="21"/>
      <c r="F54" s="45"/>
    </row>
    <row r="55" spans="1:6" ht="22">
      <c r="A55" s="8"/>
      <c r="B55" s="58" t="s">
        <v>50</v>
      </c>
      <c r="C55" s="40"/>
      <c r="E55" s="21"/>
      <c r="F55" s="45"/>
    </row>
    <row r="56" spans="1:6" ht="10" customHeight="1">
      <c r="A56" s="8"/>
      <c r="B56" s="34" t="s">
        <v>51</v>
      </c>
      <c r="C56" s="40"/>
      <c r="E56" s="21"/>
      <c r="F56" s="45"/>
    </row>
    <row r="57" spans="1:6" ht="10" customHeight="1">
      <c r="A57" s="8"/>
      <c r="B57" s="34"/>
      <c r="C57" s="40"/>
      <c r="E57" s="21"/>
      <c r="F57" s="45"/>
    </row>
    <row r="58" spans="1:6" ht="10" customHeight="1">
      <c r="A58" s="8"/>
      <c r="B58" s="11" t="s">
        <v>52</v>
      </c>
      <c r="C58" s="40"/>
      <c r="E58" s="21"/>
      <c r="F58" s="45"/>
    </row>
    <row r="59" spans="1:6" ht="10" customHeight="1">
      <c r="A59" s="8"/>
      <c r="B59" s="29" t="s">
        <v>53</v>
      </c>
      <c r="C59" s="40"/>
      <c r="E59" s="21"/>
      <c r="F59" s="45"/>
    </row>
    <row r="60" spans="1:6" ht="10" customHeight="1">
      <c r="A60" s="8"/>
      <c r="B60" s="34" t="s">
        <v>54</v>
      </c>
      <c r="C60" s="40"/>
      <c r="E60" s="21"/>
      <c r="F60" s="45"/>
    </row>
    <row r="61" spans="1:6" ht="10" customHeight="1">
      <c r="A61" s="8"/>
      <c r="B61" s="29" t="s">
        <v>55</v>
      </c>
      <c r="C61" s="40"/>
      <c r="E61" s="21"/>
      <c r="F61" s="45"/>
    </row>
    <row r="62" spans="1:6" ht="10" customHeight="1">
      <c r="A62" s="8"/>
      <c r="B62" s="34" t="s">
        <v>56</v>
      </c>
      <c r="C62" s="40"/>
      <c r="E62" s="21"/>
      <c r="F62" s="45"/>
    </row>
    <row r="63" spans="1:6" ht="10" customHeight="1">
      <c r="A63" s="8"/>
      <c r="B63" s="29" t="s">
        <v>57</v>
      </c>
      <c r="C63" s="40"/>
      <c r="E63" s="21"/>
      <c r="F63" s="45"/>
    </row>
    <row r="64" spans="1:6" ht="10" customHeight="1">
      <c r="A64" s="8"/>
      <c r="B64" s="29" t="s">
        <v>58</v>
      </c>
      <c r="C64" s="40"/>
      <c r="E64" s="21"/>
      <c r="F64" s="45"/>
    </row>
    <row r="65" spans="1:6" ht="10" customHeight="1">
      <c r="A65" s="8"/>
      <c r="B65" s="12" t="s">
        <v>59</v>
      </c>
      <c r="C65" s="40"/>
      <c r="E65" s="21"/>
      <c r="F65" s="45"/>
    </row>
    <row r="66" spans="1:6" ht="10" customHeight="1">
      <c r="A66" s="8"/>
      <c r="B66" s="12" t="s">
        <v>60</v>
      </c>
      <c r="C66" s="40"/>
      <c r="E66" s="21"/>
      <c r="F66" s="45"/>
    </row>
    <row r="67" spans="1:6" ht="10" customHeight="1">
      <c r="A67" s="8"/>
      <c r="B67" s="12" t="s">
        <v>61</v>
      </c>
      <c r="C67" s="40"/>
      <c r="E67" s="21"/>
      <c r="F67" s="45"/>
    </row>
    <row r="68" spans="1:6" ht="10" customHeight="1">
      <c r="A68" s="8"/>
      <c r="B68" s="12" t="s">
        <v>62</v>
      </c>
      <c r="C68" s="40"/>
      <c r="E68" s="21"/>
      <c r="F68" s="45"/>
    </row>
    <row r="69" spans="1:6" ht="10" customHeight="1">
      <c r="A69" s="8"/>
      <c r="B69" s="12" t="s">
        <v>63</v>
      </c>
      <c r="C69" s="40"/>
      <c r="E69" s="21"/>
      <c r="F69" s="45"/>
    </row>
    <row r="70" spans="1:6" ht="44">
      <c r="A70" s="8"/>
      <c r="B70" s="59" t="s">
        <v>64</v>
      </c>
      <c r="C70" s="40"/>
      <c r="E70" s="21"/>
      <c r="F70" s="45"/>
    </row>
    <row r="71" spans="1:6" ht="10" customHeight="1">
      <c r="A71" s="8"/>
      <c r="B71" s="60"/>
      <c r="C71" s="40"/>
      <c r="E71" s="21"/>
      <c r="F71" s="45"/>
    </row>
    <row r="72" spans="1:6" ht="10" customHeight="1">
      <c r="A72" s="8"/>
      <c r="B72" s="12" t="s">
        <v>65</v>
      </c>
      <c r="C72" s="40"/>
      <c r="E72" s="21"/>
      <c r="F72" s="45"/>
    </row>
    <row r="73" spans="1:6" ht="10" customHeight="1">
      <c r="A73" s="8"/>
      <c r="B73" s="56" t="s">
        <v>66</v>
      </c>
      <c r="C73" s="40"/>
      <c r="E73" s="21"/>
      <c r="F73" s="45"/>
    </row>
    <row r="74" spans="1:6" ht="10" customHeight="1">
      <c r="A74" s="8"/>
      <c r="B74" s="56" t="s">
        <v>67</v>
      </c>
      <c r="C74" s="40"/>
      <c r="E74" s="21"/>
      <c r="F74" s="45"/>
    </row>
    <row r="75" spans="1:6" ht="10" customHeight="1">
      <c r="A75" s="8"/>
      <c r="B75" s="56"/>
      <c r="C75" s="40"/>
      <c r="E75" s="21"/>
      <c r="F75" s="45"/>
    </row>
    <row r="76" spans="1:6" ht="10" customHeight="1">
      <c r="A76" s="8"/>
      <c r="B76" s="66" t="s">
        <v>68</v>
      </c>
      <c r="C76" s="40"/>
      <c r="E76" s="21"/>
      <c r="F76" s="45"/>
    </row>
    <row r="77" spans="1:6" ht="10" customHeight="1">
      <c r="A77" s="8"/>
      <c r="B77" s="56" t="s">
        <v>69</v>
      </c>
      <c r="C77" s="40"/>
      <c r="E77" s="21"/>
      <c r="F77" s="45"/>
    </row>
    <row r="78" spans="1:6" ht="10" customHeight="1">
      <c r="A78" s="8"/>
      <c r="B78" s="56" t="s">
        <v>70</v>
      </c>
      <c r="C78" s="40"/>
      <c r="E78" s="21"/>
      <c r="F78" s="45"/>
    </row>
    <row r="79" spans="1:6" ht="10" customHeight="1">
      <c r="A79" s="8"/>
      <c r="B79" s="34" t="s">
        <v>71</v>
      </c>
      <c r="C79" s="40"/>
      <c r="E79" s="21"/>
      <c r="F79" s="45"/>
    </row>
    <row r="80" spans="1:6" ht="10" customHeight="1">
      <c r="A80" s="8"/>
      <c r="B80" s="34" t="s">
        <v>72</v>
      </c>
      <c r="C80" s="40"/>
      <c r="E80" s="21"/>
      <c r="F80" s="45"/>
    </row>
    <row r="81" spans="1:6" ht="10" customHeight="1">
      <c r="A81" s="8"/>
      <c r="B81" s="34" t="s">
        <v>73</v>
      </c>
      <c r="C81" s="40"/>
      <c r="E81" s="21"/>
      <c r="F81" s="45"/>
    </row>
    <row r="82" spans="1:6" ht="10" customHeight="1">
      <c r="A82" s="8"/>
      <c r="B82" s="34" t="s">
        <v>74</v>
      </c>
      <c r="C82" s="40"/>
      <c r="E82" s="21"/>
      <c r="F82" s="45"/>
    </row>
    <row r="83" spans="1:6" ht="10" customHeight="1">
      <c r="A83" s="8"/>
      <c r="B83" s="34" t="s">
        <v>75</v>
      </c>
      <c r="C83" s="40"/>
      <c r="E83" s="21"/>
      <c r="F83" s="45"/>
    </row>
    <row r="84" spans="1:6" ht="22">
      <c r="A84" s="8"/>
      <c r="B84" s="34" t="s">
        <v>76</v>
      </c>
      <c r="C84" s="40"/>
      <c r="E84" s="21"/>
      <c r="F84" s="45"/>
    </row>
    <row r="85" spans="1:6" ht="10" customHeight="1">
      <c r="A85" s="8"/>
      <c r="B85" s="34" t="s">
        <v>77</v>
      </c>
      <c r="C85" s="40"/>
      <c r="E85" s="21"/>
      <c r="F85" s="45"/>
    </row>
    <row r="86" spans="1:6" ht="10" customHeight="1">
      <c r="A86" s="8"/>
      <c r="B86" s="34" t="s">
        <v>78</v>
      </c>
      <c r="C86" s="40"/>
      <c r="E86" s="21"/>
      <c r="F86" s="45"/>
    </row>
    <row r="87" spans="1:6" ht="22">
      <c r="A87" s="8"/>
      <c r="B87" s="34" t="s">
        <v>79</v>
      </c>
      <c r="C87" s="40"/>
      <c r="E87" s="21"/>
      <c r="F87" s="45"/>
    </row>
    <row r="88" spans="1:6" ht="10" customHeight="1">
      <c r="A88" s="8"/>
      <c r="B88" s="34" t="s">
        <v>80</v>
      </c>
      <c r="C88" s="40"/>
      <c r="E88" s="21"/>
      <c r="F88" s="45"/>
    </row>
    <row r="89" spans="1:6" ht="10" customHeight="1">
      <c r="A89" s="8"/>
      <c r="B89" s="34"/>
      <c r="C89" s="40"/>
      <c r="E89" s="21"/>
      <c r="F89" s="45"/>
    </row>
    <row r="90" spans="1:6" ht="10" customHeight="1">
      <c r="A90" s="8"/>
      <c r="B90" s="66" t="s">
        <v>81</v>
      </c>
      <c r="C90" s="40"/>
      <c r="E90" s="21"/>
      <c r="F90" s="45"/>
    </row>
    <row r="91" spans="1:6" ht="10" customHeight="1">
      <c r="A91" s="8"/>
      <c r="B91" s="56" t="s">
        <v>82</v>
      </c>
      <c r="C91" s="40"/>
      <c r="E91" s="21"/>
      <c r="F91" s="45"/>
    </row>
    <row r="92" spans="1:6" ht="10" customHeight="1">
      <c r="A92" s="8"/>
      <c r="B92" s="56" t="s">
        <v>70</v>
      </c>
      <c r="C92" s="40"/>
      <c r="E92" s="21"/>
      <c r="F92" s="45"/>
    </row>
    <row r="93" spans="1:6" ht="10" customHeight="1">
      <c r="A93" s="8"/>
      <c r="B93" s="34" t="s">
        <v>83</v>
      </c>
      <c r="C93" s="40"/>
      <c r="E93" s="21"/>
      <c r="F93" s="45"/>
    </row>
    <row r="94" spans="1:6" ht="10" customHeight="1">
      <c r="A94" s="8"/>
      <c r="B94" s="34" t="s">
        <v>72</v>
      </c>
      <c r="C94" s="40"/>
      <c r="E94" s="21"/>
      <c r="F94" s="45"/>
    </row>
    <row r="95" spans="1:6" ht="10" customHeight="1">
      <c r="A95" s="8"/>
      <c r="B95" s="34" t="s">
        <v>84</v>
      </c>
      <c r="C95" s="40"/>
      <c r="E95" s="21"/>
      <c r="F95" s="45"/>
    </row>
    <row r="96" spans="1:6" ht="10" customHeight="1">
      <c r="A96" s="8"/>
      <c r="B96" s="34" t="s">
        <v>85</v>
      </c>
      <c r="C96" s="40"/>
      <c r="E96" s="21"/>
      <c r="F96" s="45"/>
    </row>
    <row r="97" spans="1:6" ht="10" customHeight="1">
      <c r="A97" s="8"/>
      <c r="B97" s="34" t="s">
        <v>86</v>
      </c>
      <c r="C97" s="40"/>
      <c r="E97" s="21"/>
      <c r="F97" s="45"/>
    </row>
    <row r="98" spans="1:6" ht="10" customHeight="1">
      <c r="A98" s="8"/>
      <c r="B98" s="34" t="s">
        <v>87</v>
      </c>
      <c r="C98" s="40"/>
      <c r="E98" s="21"/>
      <c r="F98" s="45"/>
    </row>
    <row r="99" spans="1:6" ht="10" customHeight="1">
      <c r="A99" s="8"/>
      <c r="B99" s="34" t="s">
        <v>77</v>
      </c>
      <c r="C99" s="40"/>
      <c r="E99" s="21"/>
      <c r="F99" s="45"/>
    </row>
    <row r="100" spans="1:6" ht="10" customHeight="1">
      <c r="A100" s="8"/>
      <c r="B100" s="34" t="s">
        <v>78</v>
      </c>
      <c r="C100" s="40"/>
      <c r="E100" s="21"/>
      <c r="F100" s="45"/>
    </row>
    <row r="101" spans="1:6" ht="22">
      <c r="A101" s="8"/>
      <c r="B101" s="34" t="s">
        <v>88</v>
      </c>
      <c r="C101" s="40"/>
      <c r="E101" s="21"/>
      <c r="F101" s="41"/>
    </row>
    <row r="102" spans="1:6" ht="19" customHeight="1">
      <c r="A102" s="8"/>
      <c r="B102" s="34" t="s">
        <v>89</v>
      </c>
      <c r="C102" s="40"/>
      <c r="E102" s="21"/>
      <c r="F102" s="41"/>
    </row>
    <row r="103" spans="1:6" ht="10" customHeight="1">
      <c r="A103" s="8"/>
      <c r="B103" s="34" t="s">
        <v>80</v>
      </c>
      <c r="C103" s="40"/>
      <c r="E103" s="21"/>
      <c r="F103" s="41"/>
    </row>
    <row r="104" spans="1:6" ht="10" customHeight="1">
      <c r="A104" s="8"/>
      <c r="B104" s="34"/>
      <c r="C104" s="40"/>
      <c r="E104" s="21"/>
      <c r="F104" s="41"/>
    </row>
    <row r="105" spans="1:6" ht="10" customHeight="1">
      <c r="A105" s="8"/>
      <c r="B105" s="61" t="s">
        <v>90</v>
      </c>
      <c r="C105" s="40"/>
      <c r="E105" s="21"/>
      <c r="F105" s="41"/>
    </row>
    <row r="106" spans="1:6" ht="10" customHeight="1">
      <c r="A106" s="8"/>
      <c r="B106" s="34" t="s">
        <v>91</v>
      </c>
      <c r="C106" s="40"/>
      <c r="E106" s="21"/>
      <c r="F106" s="41"/>
    </row>
    <row r="107" spans="1:6" ht="10" customHeight="1">
      <c r="A107" s="8"/>
      <c r="B107" s="34" t="s">
        <v>92</v>
      </c>
      <c r="C107" s="40"/>
      <c r="E107" s="21"/>
      <c r="F107" s="41"/>
    </row>
    <row r="108" spans="1:6" ht="10" customHeight="1">
      <c r="A108" s="8"/>
      <c r="B108" s="34" t="s">
        <v>93</v>
      </c>
      <c r="C108" s="40"/>
      <c r="E108" s="21"/>
      <c r="F108" s="41"/>
    </row>
    <row r="109" spans="1:6" ht="10" customHeight="1">
      <c r="A109" s="8"/>
      <c r="B109" s="34" t="s">
        <v>94</v>
      </c>
      <c r="C109" s="40"/>
      <c r="E109" s="21"/>
      <c r="F109" s="41"/>
    </row>
    <row r="110" spans="1:6" s="14" customFormat="1" ht="28" customHeight="1">
      <c r="A110" s="13" t="s">
        <v>13</v>
      </c>
      <c r="B110" s="53" t="s">
        <v>100</v>
      </c>
      <c r="C110" s="62" t="s">
        <v>95</v>
      </c>
      <c r="D110" s="138">
        <v>170</v>
      </c>
      <c r="E110" s="130"/>
      <c r="F110" s="139">
        <f>E110*D110</f>
        <v>0</v>
      </c>
    </row>
    <row r="111" spans="1:6" s="14" customFormat="1" ht="10" customHeight="1">
      <c r="A111" s="13"/>
      <c r="B111" s="53" t="s">
        <v>99</v>
      </c>
      <c r="C111" s="62"/>
      <c r="D111" s="138"/>
      <c r="E111" s="131"/>
      <c r="F111" s="140"/>
    </row>
    <row r="112" spans="1:6" s="14" customFormat="1" ht="10" customHeight="1">
      <c r="A112" s="13"/>
      <c r="B112" s="65" t="s">
        <v>102</v>
      </c>
      <c r="C112" s="62"/>
      <c r="D112" s="138"/>
      <c r="E112" s="131"/>
      <c r="F112" s="140"/>
    </row>
    <row r="113" spans="1:6" s="14" customFormat="1" ht="10" customHeight="1">
      <c r="A113" s="13"/>
      <c r="B113" s="29" t="s">
        <v>101</v>
      </c>
      <c r="C113" s="42"/>
      <c r="D113" s="12"/>
      <c r="E113" s="132"/>
      <c r="F113" s="141"/>
    </row>
    <row r="114" spans="1:6" s="14" customFormat="1" ht="10" customHeight="1">
      <c r="A114" s="13"/>
      <c r="B114" s="29" t="s">
        <v>104</v>
      </c>
      <c r="C114" s="42"/>
      <c r="D114" s="12"/>
      <c r="E114" s="132"/>
      <c r="F114" s="141"/>
    </row>
    <row r="115" spans="1:6" s="14" customFormat="1" ht="10" customHeight="1">
      <c r="A115" s="13"/>
      <c r="B115" s="70" t="s">
        <v>110</v>
      </c>
      <c r="C115" s="42"/>
      <c r="D115" s="12"/>
      <c r="E115" s="132"/>
      <c r="F115" s="141"/>
    </row>
    <row r="116" spans="1:6" s="14" customFormat="1" ht="10" customHeight="1">
      <c r="A116" s="13"/>
      <c r="B116" s="29" t="s">
        <v>105</v>
      </c>
      <c r="C116" s="42"/>
      <c r="D116" s="12"/>
      <c r="E116" s="132"/>
      <c r="F116" s="141"/>
    </row>
    <row r="117" spans="1:6" s="14" customFormat="1" ht="28" customHeight="1">
      <c r="A117" s="13"/>
      <c r="B117" s="64" t="s">
        <v>96</v>
      </c>
      <c r="C117" s="67"/>
      <c r="D117" s="64"/>
      <c r="E117" s="133"/>
      <c r="F117" s="142"/>
    </row>
    <row r="118" spans="1:6" s="14" customFormat="1" ht="28" customHeight="1">
      <c r="A118" s="13" t="s">
        <v>14</v>
      </c>
      <c r="B118" s="53" t="s">
        <v>167</v>
      </c>
      <c r="C118" s="62" t="s">
        <v>95</v>
      </c>
      <c r="D118" s="138">
        <v>170</v>
      </c>
      <c r="E118" s="130"/>
      <c r="F118" s="143" t="s">
        <v>166</v>
      </c>
    </row>
    <row r="119" spans="1:6" s="14" customFormat="1" ht="10" customHeight="1">
      <c r="A119" s="13"/>
      <c r="B119" s="53" t="s">
        <v>99</v>
      </c>
      <c r="C119" s="62"/>
      <c r="D119" s="138"/>
      <c r="E119" s="131"/>
      <c r="F119" s="140"/>
    </row>
    <row r="120" spans="1:6" s="14" customFormat="1" ht="10" customHeight="1">
      <c r="A120" s="13"/>
      <c r="B120" s="65" t="s">
        <v>103</v>
      </c>
      <c r="C120" s="62"/>
      <c r="D120" s="138"/>
      <c r="E120" s="131"/>
      <c r="F120" s="140"/>
    </row>
    <row r="121" spans="1:6" s="14" customFormat="1" ht="10" customHeight="1">
      <c r="A121" s="13"/>
      <c r="B121" s="29" t="s">
        <v>101</v>
      </c>
      <c r="C121" s="42"/>
      <c r="D121" s="12"/>
      <c r="E121" s="153"/>
      <c r="F121" s="144"/>
    </row>
    <row r="122" spans="1:6" s="14" customFormat="1" ht="10" customHeight="1">
      <c r="A122" s="13"/>
      <c r="B122" s="29" t="s">
        <v>104</v>
      </c>
      <c r="C122" s="42"/>
      <c r="D122" s="12"/>
      <c r="E122" s="153"/>
      <c r="F122" s="144"/>
    </row>
    <row r="123" spans="1:6" s="14" customFormat="1" ht="10" customHeight="1">
      <c r="A123" s="13"/>
      <c r="B123" s="70" t="s">
        <v>110</v>
      </c>
      <c r="C123" s="42"/>
      <c r="D123" s="12"/>
      <c r="E123" s="153"/>
      <c r="F123" s="144"/>
    </row>
    <row r="124" spans="1:6" s="14" customFormat="1" ht="10" customHeight="1">
      <c r="A124" s="13"/>
      <c r="B124" s="29" t="s">
        <v>106</v>
      </c>
      <c r="C124" s="42"/>
      <c r="D124" s="12"/>
      <c r="E124" s="153"/>
      <c r="F124" s="144"/>
    </row>
    <row r="125" spans="1:6" s="14" customFormat="1" ht="28" customHeight="1">
      <c r="A125" s="13"/>
      <c r="B125" s="64" t="s">
        <v>96</v>
      </c>
      <c r="C125" s="67"/>
      <c r="D125" s="64"/>
      <c r="E125" s="154"/>
      <c r="F125" s="145"/>
    </row>
    <row r="126" spans="1:6" s="14" customFormat="1" ht="16" customHeight="1">
      <c r="A126" s="13"/>
      <c r="B126" s="64"/>
      <c r="C126" s="67"/>
      <c r="D126" s="64"/>
      <c r="E126" s="154"/>
      <c r="F126" s="145"/>
    </row>
    <row r="127" spans="1:6" ht="28" customHeight="1">
      <c r="A127" s="13"/>
      <c r="B127" s="48" t="s">
        <v>4</v>
      </c>
      <c r="C127" s="49"/>
      <c r="D127" s="146"/>
      <c r="E127" s="155"/>
      <c r="F127" s="147">
        <f>F110</f>
        <v>0</v>
      </c>
    </row>
    <row r="128" spans="1:6" ht="17" customHeight="1">
      <c r="A128" s="13"/>
      <c r="B128" s="50" t="s">
        <v>10</v>
      </c>
      <c r="C128" s="51"/>
      <c r="D128" s="148"/>
      <c r="E128" s="156"/>
      <c r="F128" s="149">
        <f>F127*0.2</f>
        <v>0</v>
      </c>
    </row>
    <row r="129" spans="1:6" ht="28" customHeight="1">
      <c r="A129" s="3"/>
      <c r="B129" s="1"/>
      <c r="C129" s="46"/>
      <c r="D129" s="2"/>
      <c r="E129" s="157"/>
      <c r="F129" s="150"/>
    </row>
    <row r="130" spans="1:6">
      <c r="A130" s="3"/>
      <c r="B130" s="16" t="s">
        <v>5</v>
      </c>
      <c r="C130" s="54"/>
      <c r="D130" s="151"/>
      <c r="E130" s="158"/>
      <c r="F130" s="152">
        <f>F128+F127</f>
        <v>0</v>
      </c>
    </row>
    <row r="131" spans="1:6">
      <c r="A131" s="3"/>
      <c r="B131" s="1"/>
      <c r="C131" s="10"/>
      <c r="D131" s="5"/>
      <c r="E131" s="32"/>
      <c r="F131" s="63"/>
    </row>
    <row r="132" spans="1:6" s="27" customFormat="1" ht="17" customHeight="1">
      <c r="A132" s="23"/>
      <c r="B132" s="24" t="s">
        <v>6</v>
      </c>
      <c r="C132" s="30"/>
      <c r="D132" s="25"/>
      <c r="E132" s="26"/>
      <c r="F132" s="25"/>
    </row>
    <row r="133" spans="1:6" s="27" customFormat="1" ht="17" customHeight="1">
      <c r="A133" s="23"/>
      <c r="B133" s="24" t="s">
        <v>7</v>
      </c>
      <c r="C133" s="30"/>
      <c r="D133" s="25"/>
      <c r="E133" s="26"/>
      <c r="F133" s="25"/>
    </row>
    <row r="134" spans="1:6" s="27" customFormat="1" ht="17" customHeight="1">
      <c r="A134" s="23"/>
      <c r="B134" s="24" t="s">
        <v>8</v>
      </c>
      <c r="C134" s="30"/>
      <c r="D134" s="25"/>
      <c r="E134" s="26"/>
      <c r="F134" s="25"/>
    </row>
    <row r="135" spans="1:6" s="27" customFormat="1" ht="17" customHeight="1">
      <c r="A135" s="23"/>
      <c r="B135" s="24" t="s">
        <v>9</v>
      </c>
      <c r="C135" s="31"/>
      <c r="E135" s="28"/>
    </row>
  </sheetData>
  <sheetProtection algorithmName="SHA-512" hashValue="2AdKwsRM560z9CMkDeqPTC71fkcRFYXIjj7RbSHqfkMDadzQ0zt+ypDGOLHPtH91LcfvqVqjLD5zIBTdpvemOQ==" saltValue="PH3+EOOr8FK0KUNc4hjwtQ==" spinCount="100000" sheet="1" objects="1" scenarios="1"/>
  <pageMargins left="0.7" right="0.7" top="0.75" bottom="0.75" header="0.3" footer="0.3"/>
  <pageSetup paperSize="9" orientation="portrait" horizontalDpi="0" verticalDpi="0"/>
  <headerFooter>
    <oddHeader>&amp;L&amp;"Calibri (Corps),Normal"&amp;10 307-24 - DRFIP - 2 rue Clabaud - F67500 HAGUENAU</oddHeader>
    <oddFooter>&amp;L&amp;"System Font,Normal"&amp;10&amp;K000000Travaux d'isolation et d'amélioration énergétique
DPGF |LOT 03 - Isolation projetée&amp;R&amp;"Calibri (Corps),Normal"&amp;10&amp;P/&amp;N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F9822-6B16-BA49-9987-44245E6CDD91}">
  <dimension ref="A1:IV50"/>
  <sheetViews>
    <sheetView showGridLines="0" view="pageLayout" zoomScaleNormal="100" workbookViewId="0">
      <selection activeCell="D16" sqref="D16"/>
    </sheetView>
  </sheetViews>
  <sheetFormatPr baseColWidth="10" defaultRowHeight="20" customHeight="1"/>
  <cols>
    <col min="1" max="1" width="1.83203125" style="85" customWidth="1"/>
    <col min="2" max="2" width="6.83203125" style="85" customWidth="1"/>
    <col min="3" max="3" width="18.5" style="85" customWidth="1"/>
    <col min="4" max="4" width="27.6640625" style="85" customWidth="1"/>
    <col min="5" max="5" width="4.83203125" style="85" bestFit="1" customWidth="1"/>
    <col min="6" max="6" width="5.6640625" style="85" bestFit="1" customWidth="1"/>
    <col min="7" max="7" width="6.83203125" style="85" customWidth="1"/>
    <col min="8" max="8" width="8" style="85" bestFit="1" customWidth="1"/>
    <col min="9" max="256" width="10.33203125" style="85" customWidth="1"/>
    <col min="257" max="16384" width="10.83203125" style="71"/>
  </cols>
  <sheetData>
    <row r="1" spans="1:8" ht="16" customHeight="1">
      <c r="B1" s="90" t="s">
        <v>150</v>
      </c>
      <c r="C1" s="91"/>
      <c r="D1" s="91"/>
      <c r="E1" s="92" t="str">
        <f>'PdG DPGF'!C36</f>
        <v>LOT 03</v>
      </c>
      <c r="F1" s="92"/>
      <c r="G1" s="92"/>
      <c r="H1" s="93"/>
    </row>
    <row r="2" spans="1:8" s="85" customFormat="1" ht="16" customHeight="1">
      <c r="A2" s="89"/>
      <c r="B2" s="94" t="str">
        <f>'PdG DPGF'!C34</f>
        <v>2 rue du Clabaud - HAGUENAU</v>
      </c>
      <c r="C2" s="95"/>
      <c r="D2" s="95"/>
      <c r="E2" s="94" t="str">
        <f>'PdG DPGF'!C37</f>
        <v>ISOLATION PROJÉTÉE</v>
      </c>
      <c r="F2" s="95"/>
      <c r="G2" s="95"/>
      <c r="H2" s="93"/>
    </row>
    <row r="3" spans="1:8" s="85" customFormat="1" ht="16" customHeight="1">
      <c r="A3" s="89"/>
      <c r="B3" s="94"/>
      <c r="C3" s="95"/>
      <c r="D3" s="95"/>
      <c r="E3" s="95"/>
      <c r="F3" s="95"/>
      <c r="G3" s="95"/>
      <c r="H3" s="95"/>
    </row>
    <row r="4" spans="1:8" s="85" customFormat="1" ht="16" customHeight="1">
      <c r="A4" s="89"/>
      <c r="B4" s="94"/>
      <c r="C4" s="95"/>
      <c r="D4" s="95"/>
      <c r="E4" s="95"/>
      <c r="F4" s="95"/>
      <c r="G4" s="95"/>
      <c r="H4" s="95"/>
    </row>
    <row r="5" spans="1:8" s="85" customFormat="1" ht="16" customHeight="1">
      <c r="A5" s="89"/>
      <c r="B5" s="183" t="s">
        <v>149</v>
      </c>
      <c r="C5" s="183"/>
      <c r="D5" s="183"/>
      <c r="E5" s="96"/>
      <c r="F5" s="97"/>
      <c r="G5" s="182" t="s">
        <v>148</v>
      </c>
      <c r="H5" s="182"/>
    </row>
    <row r="6" spans="1:8" s="85" customFormat="1" ht="16" customHeight="1">
      <c r="A6" s="89"/>
      <c r="B6" s="183" t="s">
        <v>147</v>
      </c>
      <c r="C6" s="183"/>
      <c r="D6" s="183"/>
      <c r="E6" s="98"/>
      <c r="F6" s="99"/>
      <c r="G6" s="180" t="s">
        <v>146</v>
      </c>
      <c r="H6" s="180"/>
    </row>
    <row r="7" spans="1:8" s="85" customFormat="1" ht="16" customHeight="1">
      <c r="A7" s="89"/>
      <c r="B7" s="83"/>
      <c r="C7" s="101"/>
      <c r="D7" s="101"/>
      <c r="E7" s="98"/>
      <c r="F7" s="102"/>
      <c r="G7" s="100"/>
      <c r="H7" s="100"/>
    </row>
    <row r="8" spans="1:8" s="85" customFormat="1" ht="16" customHeight="1">
      <c r="A8" s="89"/>
      <c r="B8" s="83"/>
      <c r="C8" s="101"/>
      <c r="D8" s="101"/>
      <c r="E8" s="98"/>
      <c r="F8" s="102"/>
      <c r="G8" s="100"/>
      <c r="H8" s="100"/>
    </row>
    <row r="9" spans="1:8" s="85" customFormat="1" ht="16" customHeight="1">
      <c r="A9" s="89"/>
      <c r="B9" s="83"/>
      <c r="C9" s="101"/>
      <c r="D9" s="101"/>
      <c r="E9" s="98"/>
      <c r="F9" s="102"/>
      <c r="G9" s="100"/>
      <c r="H9" s="100"/>
    </row>
    <row r="10" spans="1:8" s="85" customFormat="1" ht="16" customHeight="1">
      <c r="A10" s="89"/>
      <c r="B10" s="103"/>
      <c r="C10" s="104" t="s">
        <v>144</v>
      </c>
      <c r="D10" s="104"/>
      <c r="E10" s="105"/>
      <c r="F10" s="106"/>
      <c r="G10" s="107"/>
      <c r="H10" s="107"/>
    </row>
    <row r="11" spans="1:8" s="85" customFormat="1" ht="16" customHeight="1">
      <c r="A11" s="89"/>
      <c r="B11" s="83"/>
      <c r="C11" s="101"/>
      <c r="D11" s="101"/>
      <c r="E11" s="99"/>
      <c r="F11" s="102"/>
      <c r="G11" s="100"/>
      <c r="H11" s="100"/>
    </row>
    <row r="12" spans="1:8" s="85" customFormat="1" ht="16" customHeight="1">
      <c r="A12" s="89"/>
      <c r="B12" s="103"/>
      <c r="C12" s="104" t="s">
        <v>145</v>
      </c>
      <c r="D12" s="104"/>
      <c r="E12" s="105"/>
      <c r="F12" s="106"/>
      <c r="G12" s="107"/>
      <c r="H12" s="107"/>
    </row>
    <row r="13" spans="1:8" s="85" customFormat="1" ht="16" customHeight="1">
      <c r="A13" s="89"/>
      <c r="B13" s="83"/>
      <c r="C13" s="101"/>
      <c r="D13" s="101"/>
      <c r="E13" s="98"/>
      <c r="F13" s="108"/>
      <c r="G13" s="100"/>
      <c r="H13" s="100"/>
    </row>
    <row r="14" spans="1:8" s="85" customFormat="1" ht="16" customHeight="1">
      <c r="A14" s="89"/>
      <c r="B14" s="103"/>
      <c r="C14" s="104" t="s">
        <v>144</v>
      </c>
      <c r="D14" s="104"/>
      <c r="E14" s="105"/>
      <c r="F14" s="106"/>
      <c r="G14" s="107"/>
      <c r="H14" s="107"/>
    </row>
    <row r="15" spans="1:8" s="85" customFormat="1" ht="16" customHeight="1">
      <c r="A15" s="89"/>
      <c r="B15" s="109"/>
      <c r="C15" s="101"/>
      <c r="D15" s="101"/>
      <c r="E15" s="99"/>
      <c r="F15" s="102"/>
      <c r="G15" s="100"/>
      <c r="H15" s="100"/>
    </row>
    <row r="16" spans="1:8" s="85" customFormat="1" ht="16" customHeight="1">
      <c r="A16" s="89"/>
      <c r="B16" s="110"/>
      <c r="C16" s="104"/>
      <c r="D16" s="104"/>
      <c r="E16" s="105"/>
      <c r="F16" s="106"/>
      <c r="G16" s="107"/>
      <c r="H16" s="107"/>
    </row>
    <row r="17" spans="1:8" s="85" customFormat="1" ht="16" customHeight="1">
      <c r="A17" s="89"/>
      <c r="B17" s="109"/>
      <c r="C17" s="101"/>
      <c r="D17" s="101"/>
      <c r="E17" s="98"/>
      <c r="F17" s="108"/>
      <c r="G17" s="100"/>
      <c r="H17" s="100"/>
    </row>
    <row r="18" spans="1:8" s="85" customFormat="1" ht="16" customHeight="1">
      <c r="A18" s="89"/>
      <c r="B18" s="110"/>
      <c r="C18" s="104"/>
      <c r="D18" s="104"/>
      <c r="E18" s="105"/>
      <c r="F18" s="106"/>
      <c r="G18" s="107"/>
      <c r="H18" s="107"/>
    </row>
    <row r="19" spans="1:8" s="85" customFormat="1" ht="16" customHeight="1" thickBot="1">
      <c r="A19" s="89"/>
      <c r="B19" s="109"/>
      <c r="C19" s="111"/>
      <c r="D19" s="101"/>
      <c r="E19" s="98"/>
      <c r="F19" s="108"/>
      <c r="G19" s="100"/>
      <c r="H19" s="100"/>
    </row>
    <row r="20" spans="1:8" s="85" customFormat="1" ht="16" customHeight="1">
      <c r="A20" s="89"/>
      <c r="B20" s="177"/>
      <c r="C20" s="178"/>
      <c r="D20" s="178"/>
      <c r="E20" s="173"/>
      <c r="F20" s="174"/>
      <c r="G20" s="175"/>
      <c r="H20" s="176"/>
    </row>
    <row r="21" spans="1:8" s="85" customFormat="1" ht="16" customHeight="1">
      <c r="A21" s="88"/>
      <c r="B21" s="161"/>
      <c r="C21" s="114" t="s">
        <v>143</v>
      </c>
      <c r="D21" s="114"/>
      <c r="E21" s="115"/>
      <c r="F21" s="116"/>
      <c r="G21" s="117"/>
      <c r="H21" s="162"/>
    </row>
    <row r="22" spans="1:8" s="85" customFormat="1" ht="16" customHeight="1">
      <c r="A22" s="88"/>
      <c r="B22" s="159"/>
      <c r="C22" s="96"/>
      <c r="D22" s="96"/>
      <c r="E22" s="112"/>
      <c r="F22" s="97"/>
      <c r="G22" s="113"/>
      <c r="H22" s="160"/>
    </row>
    <row r="23" spans="1:8" s="85" customFormat="1" ht="16" customHeight="1">
      <c r="A23" s="88"/>
      <c r="B23" s="161"/>
      <c r="C23" s="104" t="s">
        <v>142</v>
      </c>
      <c r="D23" s="186" t="s">
        <v>141</v>
      </c>
      <c r="E23" s="186"/>
      <c r="F23" s="186"/>
      <c r="G23" s="186"/>
      <c r="H23" s="187"/>
    </row>
    <row r="24" spans="1:8" s="85" customFormat="1" ht="16" customHeight="1">
      <c r="A24" s="88"/>
      <c r="B24" s="159"/>
      <c r="C24" s="185"/>
      <c r="D24" s="185"/>
      <c r="E24" s="112"/>
      <c r="F24" s="97"/>
      <c r="G24" s="113"/>
      <c r="H24" s="160"/>
    </row>
    <row r="25" spans="1:8" s="85" customFormat="1" ht="16" customHeight="1">
      <c r="A25" s="88"/>
      <c r="B25" s="159"/>
      <c r="C25" s="96"/>
      <c r="D25" s="96"/>
      <c r="E25" s="112"/>
      <c r="F25" s="97"/>
      <c r="G25" s="113"/>
      <c r="H25" s="160"/>
    </row>
    <row r="26" spans="1:8" s="85" customFormat="1" ht="16" customHeight="1">
      <c r="A26" s="88"/>
      <c r="B26" s="161"/>
      <c r="C26" s="104" t="s">
        <v>140</v>
      </c>
      <c r="D26" s="104"/>
      <c r="E26" s="115"/>
      <c r="F26" s="116"/>
      <c r="G26" s="117"/>
      <c r="H26" s="162"/>
    </row>
    <row r="27" spans="1:8" s="85" customFormat="1" ht="16" customHeight="1">
      <c r="A27" s="88"/>
      <c r="B27" s="159"/>
      <c r="C27" s="101"/>
      <c r="D27" s="101"/>
      <c r="E27" s="112"/>
      <c r="F27" s="97"/>
      <c r="G27" s="113"/>
      <c r="H27" s="160"/>
    </row>
    <row r="28" spans="1:8" s="85" customFormat="1" ht="16" customHeight="1">
      <c r="A28" s="88"/>
      <c r="B28" s="161"/>
      <c r="C28" s="104" t="s">
        <v>139</v>
      </c>
      <c r="D28" s="104"/>
      <c r="E28" s="115"/>
      <c r="F28" s="116"/>
      <c r="G28" s="117"/>
      <c r="H28" s="162"/>
    </row>
    <row r="29" spans="1:8" s="85" customFormat="1" ht="16" customHeight="1">
      <c r="A29" s="87"/>
      <c r="B29" s="163"/>
      <c r="C29" s="109"/>
      <c r="D29" s="109"/>
      <c r="E29" s="118"/>
      <c r="F29" s="108"/>
      <c r="G29" s="119"/>
      <c r="H29" s="164"/>
    </row>
    <row r="30" spans="1:8" s="85" customFormat="1" ht="16" customHeight="1">
      <c r="A30" s="87"/>
      <c r="B30" s="161"/>
      <c r="C30" s="188" t="s">
        <v>173</v>
      </c>
      <c r="D30" s="188"/>
      <c r="E30" s="115" t="s">
        <v>172</v>
      </c>
      <c r="F30" s="116">
        <v>1</v>
      </c>
      <c r="G30" s="117"/>
      <c r="H30" s="162"/>
    </row>
    <row r="31" spans="1:8" s="85" customFormat="1" ht="16" customHeight="1">
      <c r="A31" s="87"/>
      <c r="B31" s="165"/>
      <c r="C31" s="120"/>
      <c r="D31" s="120"/>
      <c r="E31" s="120"/>
      <c r="F31" s="120"/>
      <c r="G31" s="120"/>
      <c r="H31" s="166"/>
    </row>
    <row r="32" spans="1:8" s="85" customFormat="1" ht="16" customHeight="1">
      <c r="A32" s="87"/>
      <c r="B32" s="167" t="s">
        <v>138</v>
      </c>
      <c r="C32" s="120"/>
      <c r="D32" s="120"/>
      <c r="E32" s="120"/>
      <c r="F32" s="120"/>
      <c r="G32" s="120"/>
      <c r="H32" s="166"/>
    </row>
    <row r="33" spans="1:8" s="85" customFormat="1" ht="16" customHeight="1">
      <c r="A33" s="87"/>
      <c r="B33" s="165"/>
      <c r="C33" s="120"/>
      <c r="D33" s="120"/>
      <c r="E33" s="120"/>
      <c r="F33" s="120"/>
      <c r="G33" s="120"/>
      <c r="H33" s="166"/>
    </row>
    <row r="34" spans="1:8" s="85" customFormat="1" ht="16" customHeight="1">
      <c r="A34" s="87"/>
      <c r="B34" s="168"/>
      <c r="C34" s="121"/>
      <c r="D34" s="121"/>
      <c r="E34" s="121"/>
      <c r="F34" s="121"/>
      <c r="G34" s="121"/>
      <c r="H34" s="169"/>
    </row>
    <row r="35" spans="1:8" s="85" customFormat="1" ht="16" customHeight="1" thickBot="1">
      <c r="A35" s="87"/>
      <c r="B35" s="170"/>
      <c r="C35" s="171"/>
      <c r="D35" s="171"/>
      <c r="E35" s="171"/>
      <c r="F35" s="171"/>
      <c r="G35" s="171"/>
      <c r="H35" s="172"/>
    </row>
    <row r="36" spans="1:8" ht="16" customHeight="1">
      <c r="B36" s="92"/>
      <c r="C36" s="92"/>
      <c r="D36" s="92"/>
      <c r="E36" s="92"/>
      <c r="F36" s="92"/>
      <c r="G36" s="92"/>
      <c r="H36" s="92"/>
    </row>
    <row r="37" spans="1:8" ht="16" customHeight="1">
      <c r="B37" s="92"/>
      <c r="C37" s="92"/>
      <c r="D37" s="92"/>
      <c r="E37" s="92"/>
      <c r="F37" s="92"/>
      <c r="G37" s="92"/>
      <c r="H37" s="92"/>
    </row>
    <row r="38" spans="1:8" ht="16" customHeight="1">
      <c r="B38" s="184" t="s">
        <v>137</v>
      </c>
      <c r="C38" s="184"/>
      <c r="D38" s="122"/>
      <c r="E38" s="122"/>
      <c r="F38" s="122" t="s">
        <v>136</v>
      </c>
      <c r="G38" s="122"/>
      <c r="H38" s="122"/>
    </row>
    <row r="39" spans="1:8" ht="16" customHeight="1">
      <c r="B39" s="123"/>
      <c r="C39" s="123"/>
      <c r="D39" s="123"/>
      <c r="E39" s="123"/>
      <c r="F39" s="123"/>
      <c r="G39" s="123"/>
      <c r="H39" s="123"/>
    </row>
    <row r="40" spans="1:8" ht="16" customHeight="1">
      <c r="B40" s="123"/>
      <c r="C40" s="123"/>
      <c r="D40" s="123"/>
      <c r="E40" s="123"/>
      <c r="F40" s="123"/>
      <c r="G40" s="123"/>
      <c r="H40" s="123"/>
    </row>
    <row r="41" spans="1:8" ht="16" customHeight="1">
      <c r="B41" s="92"/>
      <c r="C41" s="92"/>
      <c r="D41" s="92"/>
      <c r="E41" s="181" t="s">
        <v>135</v>
      </c>
      <c r="F41" s="181"/>
      <c r="G41" s="181"/>
      <c r="H41" s="181"/>
    </row>
    <row r="42" spans="1:8" ht="16" customHeight="1">
      <c r="B42" s="92"/>
      <c r="C42" s="92"/>
      <c r="D42" s="92"/>
      <c r="E42" s="181" t="s">
        <v>134</v>
      </c>
      <c r="F42" s="181"/>
      <c r="G42" s="181"/>
      <c r="H42" s="181"/>
    </row>
    <row r="43" spans="1:8" ht="16" customHeight="1">
      <c r="B43" s="92"/>
      <c r="C43" s="92"/>
      <c r="D43" s="92"/>
      <c r="E43" s="181" t="s">
        <v>133</v>
      </c>
      <c r="F43" s="181"/>
      <c r="G43" s="181"/>
      <c r="H43" s="181"/>
    </row>
    <row r="44" spans="1:8" ht="16" customHeight="1">
      <c r="B44" s="92"/>
      <c r="C44" s="92"/>
      <c r="D44" s="92"/>
      <c r="E44" s="181" t="s">
        <v>132</v>
      </c>
      <c r="F44" s="181"/>
      <c r="G44" s="181"/>
      <c r="H44" s="181"/>
    </row>
    <row r="45" spans="1:8" ht="16" customHeight="1">
      <c r="B45" s="92"/>
      <c r="C45" s="92"/>
      <c r="D45" s="92"/>
      <c r="E45" s="92"/>
      <c r="F45" s="92"/>
      <c r="G45" s="92"/>
      <c r="H45" s="92"/>
    </row>
    <row r="46" spans="1:8" ht="16" customHeight="1">
      <c r="B46" s="86"/>
      <c r="C46" s="86"/>
      <c r="D46" s="86"/>
      <c r="E46" s="86"/>
      <c r="F46" s="86"/>
      <c r="G46" s="86"/>
      <c r="H46" s="86"/>
    </row>
    <row r="47" spans="1:8" ht="20" customHeight="1">
      <c r="B47" s="86"/>
      <c r="C47" s="86"/>
      <c r="D47" s="86"/>
      <c r="E47" s="86"/>
      <c r="F47" s="86"/>
      <c r="G47" s="86"/>
      <c r="H47" s="86"/>
    </row>
    <row r="48" spans="1:8" ht="20" customHeight="1">
      <c r="B48" s="86"/>
      <c r="C48" s="86"/>
      <c r="D48" s="86"/>
      <c r="E48" s="86"/>
      <c r="F48" s="86"/>
      <c r="G48" s="86"/>
      <c r="H48" s="86"/>
    </row>
    <row r="49" spans="2:8" ht="20" customHeight="1">
      <c r="B49" s="86"/>
      <c r="C49" s="86"/>
      <c r="D49" s="86"/>
      <c r="E49" s="86"/>
      <c r="F49" s="86"/>
      <c r="G49" s="86"/>
      <c r="H49" s="86"/>
    </row>
    <row r="50" spans="2:8" ht="20" customHeight="1">
      <c r="B50" s="86"/>
      <c r="C50" s="86"/>
      <c r="D50" s="86"/>
      <c r="E50" s="86"/>
      <c r="F50" s="86"/>
      <c r="G50" s="86"/>
      <c r="H50" s="86"/>
    </row>
  </sheetData>
  <mergeCells count="12">
    <mergeCell ref="G6:H6"/>
    <mergeCell ref="E43:H43"/>
    <mergeCell ref="E44:H44"/>
    <mergeCell ref="G5:H5"/>
    <mergeCell ref="B5:D5"/>
    <mergeCell ref="B38:C38"/>
    <mergeCell ref="B6:D6"/>
    <mergeCell ref="E41:H41"/>
    <mergeCell ref="E42:H42"/>
    <mergeCell ref="C24:D24"/>
    <mergeCell ref="D23:H23"/>
    <mergeCell ref="C30:D30"/>
  </mergeCells>
  <pageMargins left="0.78740149736404419" right="0.78740149736404419" top="0.78740149736404419" bottom="0.78740149736404419" header="0.39370083808898926" footer="0.39370083808898926"/>
  <pageSetup paperSize="9" orientation="portrait" useFirstPageNumber="1" horizontalDpi="0" verticalDpi="0"/>
  <headerFooter alignWithMargins="0">
    <oddFooter>&amp;Rp 3/3</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PdG CCTP</vt:lpstr>
      <vt:lpstr>PdG DPGF</vt:lpstr>
      <vt:lpstr>LOT 03 Isolation projetée</vt:lpstr>
      <vt:lpstr>RECAP</vt:lpstr>
      <vt:lpstr>'PdG CCTP'!Zone_d_impression</vt:lpstr>
      <vt:lpstr>'PdG DPGF'!Zone_d_impression</vt:lpstr>
      <vt:lpstr>RECAP!Zone_d_impression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Marie-Carmen Martin</dc:creator>
  <cp:lastModifiedBy>Marc Trichot</cp:lastModifiedBy>
  <cp:lastPrinted>2025-10-13T16:17:24Z</cp:lastPrinted>
  <dcterms:created xsi:type="dcterms:W3CDTF">2022-02-26T07:42:08Z</dcterms:created>
  <dcterms:modified xsi:type="dcterms:W3CDTF">2025-10-13T16:23:56Z</dcterms:modified>
</cp:coreProperties>
</file>